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F100" i="4" l="1"/>
  <c r="I99" i="4"/>
  <c r="H99" i="4"/>
  <c r="I98" i="4"/>
  <c r="H98" i="4"/>
  <c r="G98" i="4"/>
  <c r="G100" i="4" s="1"/>
  <c r="F98" i="4"/>
  <c r="E98" i="4"/>
  <c r="E100" i="4" s="1"/>
  <c r="G11" i="4"/>
  <c r="F11" i="4"/>
  <c r="E11" i="4"/>
  <c r="A9" i="4"/>
  <c r="I5" i="4"/>
  <c r="I4" i="4"/>
  <c r="L91" i="3"/>
  <c r="K91" i="3"/>
  <c r="L90" i="3"/>
  <c r="K90" i="3"/>
  <c r="J90" i="3"/>
  <c r="J92" i="3" s="1"/>
  <c r="I90" i="3"/>
  <c r="I92" i="3" s="1"/>
  <c r="H90" i="3"/>
  <c r="H92" i="3" s="1"/>
  <c r="J11" i="3"/>
  <c r="I11" i="3"/>
  <c r="H11" i="3"/>
  <c r="A9" i="3"/>
  <c r="L5" i="3"/>
  <c r="L4" i="3"/>
  <c r="K47" i="2"/>
  <c r="J47" i="2"/>
  <c r="K46" i="2"/>
  <c r="J46" i="2"/>
  <c r="I46" i="2"/>
  <c r="I48" i="2" s="1"/>
  <c r="H46" i="2"/>
  <c r="H48" i="2" s="1"/>
  <c r="G46" i="2"/>
  <c r="G48" i="2" s="1"/>
  <c r="I11" i="2"/>
  <c r="H11" i="2"/>
  <c r="G11" i="2"/>
  <c r="C9" i="2"/>
  <c r="K5" i="2"/>
  <c r="K4" i="2"/>
  <c r="H39" i="1"/>
  <c r="G39" i="1"/>
  <c r="M39" i="1" s="1"/>
  <c r="F39" i="1"/>
  <c r="L39" i="1" s="1"/>
  <c r="K37" i="1"/>
  <c r="J37" i="1"/>
  <c r="H37" i="1"/>
  <c r="H38" i="1" s="1"/>
  <c r="G37" i="1"/>
  <c r="G38" i="1" s="1"/>
  <c r="F37" i="1"/>
  <c r="F38" i="1" s="1"/>
  <c r="L38" i="1" s="1"/>
  <c r="H11" i="1"/>
  <c r="G11" i="1"/>
  <c r="F11" i="1"/>
  <c r="A9" i="1"/>
  <c r="M5" i="1"/>
  <c r="M4" i="1"/>
  <c r="I100" i="4" l="1"/>
  <c r="H100" i="4"/>
  <c r="L92" i="3"/>
  <c r="K92" i="3"/>
  <c r="K48" i="2"/>
  <c r="J48" i="2"/>
  <c r="M38" i="1"/>
  <c r="L37" i="1"/>
  <c r="M37" i="1"/>
  <c r="C17" i="5"/>
  <c r="C13" i="5" s="1"/>
  <c r="D14" i="5"/>
  <c r="C14" i="5"/>
  <c r="D13" i="5"/>
</calcChain>
</file>

<file path=xl/sharedStrings.xml><?xml version="1.0" encoding="utf-8"?>
<sst xmlns="http://schemas.openxmlformats.org/spreadsheetml/2006/main" count="1283" uniqueCount="269">
  <si>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</si>
  <si>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</si>
  <si>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</si>
  <si>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</si>
  <si>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</si>
  <si>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</si>
  <si>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</si>
  <si>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</si>
  <si>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</si>
  <si>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</si>
  <si>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</si>
  <si>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</si>
  <si>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</si>
  <si>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</si>
  <si>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</si>
  <si>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</si>
  <si>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</si>
  <si>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</si>
  <si>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</si>
  <si>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</si>
  <si>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Узел Кезского района</t>
  </si>
  <si>
    <t>Вариант: Кезский 2013;
Таблица: Уточненные росписи бюджета МО 2013;
Данные
МО=1300507
УБ=1122
ВР=000
ЦС=0000000
Ведомства=000
ФКР=0000
Узлы=05</t>
  </si>
  <si>
    <t>Вариант: Кезский 2013;
Таблица: Кассовое исполнение бюджета МО 2013;
Данные
МО=1300507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</si>
  <si>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</si>
  <si>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</si>
  <si>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</si>
  <si>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</si>
  <si>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</si>
  <si>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</si>
  <si>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</si>
  <si>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</si>
  <si>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</si>
  <si>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</si>
  <si>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</si>
  <si>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</si>
  <si>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</si>
  <si>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</si>
  <si>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</si>
  <si>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</si>
  <si>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</si>
  <si>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</si>
  <si>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</si>
  <si>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</si>
  <si>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</si>
  <si>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</si>
  <si>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</si>
  <si>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</si>
  <si>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</si>
  <si>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</si>
  <si>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</si>
  <si>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</si>
  <si>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</si>
  <si>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</si>
  <si>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</si>
  <si>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</si>
  <si>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</si>
  <si>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</si>
  <si>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</si>
  <si>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</si>
  <si>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</si>
  <si>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</si>
  <si>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</si>
  <si>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</si>
  <si>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</si>
  <si>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</si>
  <si>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</si>
  <si>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</si>
  <si>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</si>
  <si>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</si>
  <si>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</si>
  <si>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</si>
  <si>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20202077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</si>
  <si>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</si>
  <si>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</si>
  <si>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</si>
  <si>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</si>
  <si>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</si>
  <si>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</si>
  <si>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</si>
  <si>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</si>
  <si>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</si>
  <si>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</si>
  <si>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</si>
  <si>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</si>
  <si>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</si>
  <si>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</si>
  <si>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</si>
  <si>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</si>
  <si>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</si>
  <si>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</si>
  <si>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</si>
  <si>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</si>
  <si>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</si>
  <si>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</si>
  <si>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</si>
  <si>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</si>
  <si>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</si>
  <si>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</si>
  <si>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</si>
  <si>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</si>
  <si>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</si>
  <si>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</si>
  <si>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</si>
  <si>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</si>
  <si>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</si>
  <si>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</si>
  <si>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Поддержка мер по обеспечению сбалансированности бюджетов</t>
  </si>
  <si>
    <t>5170200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</si>
  <si>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</si>
  <si>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</si>
  <si>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</si>
  <si>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</si>
  <si>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</si>
  <si>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Субсидия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</t>
  </si>
  <si>
    <t>0920351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</si>
  <si>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</si>
  <si>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</si>
  <si>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</si>
  <si>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</si>
  <si>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</si>
  <si>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</si>
  <si>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</si>
  <si>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</si>
  <si>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</si>
  <si>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</si>
  <si>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</si>
  <si>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</si>
  <si>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</si>
  <si>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</si>
  <si>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</si>
  <si>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</si>
  <si>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5210116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</si>
  <si>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</si>
  <si>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</si>
  <si>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</si>
  <si>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</si>
  <si>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</si>
  <si>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</si>
  <si>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</si>
  <si>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Субсидии на благоустройство городских и сельских поселений</t>
  </si>
  <si>
    <t>5210102</t>
  </si>
  <si>
    <t>0412</t>
  </si>
  <si>
    <t>12</t>
  </si>
  <si>
    <t>Другие вопросы в области национальной экономики</t>
  </si>
  <si>
    <t>Строительство объектов общегражданского назначения</t>
  </si>
  <si>
    <t>1020200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</si>
  <si>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</si>
  <si>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</si>
  <si>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</si>
  <si>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</si>
  <si>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</si>
  <si>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</si>
  <si>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</si>
  <si>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</si>
  <si>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</si>
  <si>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</si>
  <si>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</si>
  <si>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</si>
  <si>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</si>
  <si>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</si>
  <si>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</si>
  <si>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</si>
  <si>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</si>
  <si>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</si>
  <si>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</si>
  <si>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</si>
  <si>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</si>
  <si>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</si>
  <si>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</si>
  <si>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</si>
  <si>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</si>
  <si>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</si>
  <si>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</si>
  <si>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</si>
  <si>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</si>
  <si>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</si>
  <si>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</si>
  <si>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и страховые взносы</t>
  </si>
  <si>
    <t>121</t>
  </si>
  <si>
    <t>Дотации</t>
  </si>
  <si>
    <t>5170000</t>
  </si>
  <si>
    <t>Центральный аппарат</t>
  </si>
  <si>
    <t>0020400</t>
  </si>
  <si>
    <t>Иные выплаты  персоналу,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</si>
  <si>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</si>
  <si>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</si>
  <si>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</si>
  <si>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</si>
  <si>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</si>
  <si>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</si>
  <si>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</si>
  <si>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</si>
  <si>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</si>
  <si>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</si>
  <si>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</si>
  <si>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Уплата налога на имущество организаций и земельного налога</t>
  </si>
  <si>
    <t>851</t>
  </si>
  <si>
    <t>Руководство и управление в сфере установленных функций</t>
  </si>
  <si>
    <t>0010000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</si>
  <si>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</si>
  <si>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</si>
  <si>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</si>
  <si>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</si>
  <si>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</si>
  <si>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</si>
  <si>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Дорожное хозяйство</t>
  </si>
  <si>
    <t>3150000</t>
  </si>
  <si>
    <t>Поддержка дорожного хозяйства</t>
  </si>
  <si>
    <t>3150200</t>
  </si>
  <si>
    <t>Бюджетные инвестиции в объекты капитального строительства, не включенные в целевые программы</t>
  </si>
  <si>
    <t>1020000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</si>
  <si>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</si>
  <si>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</si>
  <si>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</si>
  <si>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</si>
  <si>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</si>
  <si>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</si>
  <si>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</si>
  <si>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</si>
  <si>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</si>
  <si>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</si>
  <si>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</si>
  <si>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</si>
  <si>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Проведение общерайонных мероприятий</t>
  </si>
  <si>
    <t>0920383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</si>
  <si>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</si>
  <si>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</si>
  <si>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</si>
  <si>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</si>
  <si>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</si>
  <si>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</si>
  <si>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</si>
  <si>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</si>
  <si>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</si>
  <si>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</si>
  <si>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</si>
  <si>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</si>
  <si>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</si>
  <si>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</si>
  <si>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</si>
  <si>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</si>
  <si>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</si>
  <si>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</si>
  <si>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 8</t>
  </si>
  <si>
    <t>Приложение № 10</t>
  </si>
  <si>
    <t>Вариант=Кезский 2013;
Табл=Доходы-факт помесячно нарастающим итогом 2012 (МО);
МО=1300507;
УБ=1122;
Дата=20130101;
Узлы=05;</t>
  </si>
  <si>
    <t>Вариант=Кезский 2013;
Табл=Доходы-план помесячно нарастающим итогом 2013 (МО);
МО=1300507;
УБ=1122;
Дата=20140101;
Узлы=05;</t>
  </si>
  <si>
    <t>Вариант=Кезский 2013;
Табл=Доходы-факт помесячно нарастающим итогом 2013 (МО);
МО=1300507;
УБ=1122;
Дата=20140101;
Узлы=05;</t>
  </si>
  <si>
    <t>Вариант=Кезский 2013;
Табл=Кассовое исполнение бюджета МО 2012;
МО=1300507;
УБ=1122;
Дата=20130101;
ВР=000;
ЦС=0000000;
Ведомства=000;
ФКР=0000;
Узлы=05;</t>
  </si>
  <si>
    <t>Вариант=Кезский 2013;
Табл=Уточненные росписи бюджета МО 2013;
МО=1300507;
УБ=1122;
Дата=20140101;
ВР=000;
ЦС=0000000;
Ведомства=000;
ФКР=0000;
Узлы=05;</t>
  </si>
  <si>
    <t>Вариант=Кезский 2013;
Табл=Кассовое исполнение бюджета МО 2013;
МО=1300507;
УБ=1122;
Дата=20140101;
ВР=000;
ЦС=0000000;
Ведомства=000;
ФКР=0000;
Узлы=05;</t>
  </si>
  <si>
    <t>01.01.2013</t>
  </si>
  <si>
    <t>Мысовское*01.01.2014</t>
  </si>
  <si>
    <t>Вариант: Кезский 2013;
Таблица: Кассовое исполнение бюджета МО 2012;
Данные
МО=1300507
УБ=1122
Дата=20130101
ВР=000
ЦС=0000000
Ведомства=000
ФКР=0000
Узлы=05</t>
  </si>
  <si>
    <t>Вариант=Кезский 2013;
Табл=Кассовое исполнение бюджета МО 2012;
МО=1300507;
КОСГУ=000;
УБ=1122;
Дата=20130101;
ВР=000;
Ведомства=000;
Узлы=05;</t>
  </si>
  <si>
    <t>Вариант=Кезский 2013;
Табл=Уточненные росписи бюджета МО 2013;
МО=1300507;
КОСГУ=000;
УБ=1122;
Дата=20140101;
ВР=000;
Ведомства=000;
Узлы=05;</t>
  </si>
  <si>
    <t>Вариант=Кезский 2013;
Табл=Кассовое исполнение бюджета МО 2013;
МО=1300507;
КОСГУ=000;
УБ=1122;
Дата=20140101;
ВР=000;
Ведомства=000;
Узлы=05;</t>
  </si>
  <si>
    <t>Приложение № 1-расходы</t>
  </si>
  <si>
    <t>Вариант=Кезский 2013;
Табл=Кассовое исполнение бюджета МО 2012;
МО=1300507;
КОСГУ=000;
УБ=1122;
Дата=20130101;
Узлы=05;</t>
  </si>
  <si>
    <t>Вариант=Кезский 2013;
Табл=Уточненные росписи бюджета МО 2013;
МО=1300507;
КОСГУ=000;
УБ=1122;
Дата=20140101;
Узлы=05;</t>
  </si>
  <si>
    <t>Вариант=Кезский 2013;
Табл=Кассовое исполнение бюджета МО 2013;
МО=1300507;
КОСГУ=000;
УБ=1122;
Дата=20140101;
Узлы=05;</t>
  </si>
  <si>
    <t>Вариант=Кезский 2013;
Табл=Кассовое исполнение бюджета МО 2012;
МО=1300507;
КОСГУ=000;
УБ=1122;
Дата=20130101;
Ведомства=000;
Узлы=05;</t>
  </si>
  <si>
    <t>Вариант=Кезский 2013;
Табл=Уточненные росписи бюджета МО 2013;
МО=1300507;
КОСГУ=000;
УБ=1122;
Дата=20140101;
Ведомства=000;
Узлы=05;</t>
  </si>
  <si>
    <t>Вариант=Кезский 2013;
Табл=Кассовое исполнение бюджета МО 2013;
МО=1300507;
КОСГУ=000;
УБ=1122;
Дата=20140101;
Ведомства=000;
Узлы=05;</t>
  </si>
  <si>
    <t>Прочие мероприятия по благоустройству городских округов и поселений</t>
  </si>
  <si>
    <t>6000500</t>
  </si>
  <si>
    <t>об исполнении бюджета по источникам финансирования дефицита бюджета муниципального образования "Мысовское" за  2013 год</t>
  </si>
  <si>
    <t>Отчет</t>
  </si>
  <si>
    <t>от _________2014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</si>
</sst>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4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showWhiteSpace="0" view="pageLayout" zoomScaleNormal="100" workbookViewId="0">
      <selection activeCell="E17" sqref="E17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14" hidden="1" customWidth="1"/>
    <col min="7" max="7" width="14" customWidth="1"/>
    <col min="8" max="8" width="14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"Мысовское"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2014 года  №_____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4" t="s">
        <v>2</v>
      </c>
      <c r="B7" s="154"/>
      <c r="C7" s="154"/>
      <c r="D7" s="154"/>
      <c r="E7" s="154"/>
      <c r="F7" s="154"/>
      <c r="G7" s="154"/>
      <c r="H7" s="154"/>
      <c r="I7" s="11"/>
      <c r="J7" s="11"/>
      <c r="K7" s="11"/>
      <c r="L7" s="12"/>
      <c r="M7" s="11"/>
    </row>
    <row r="8" spans="1:13" ht="16.5" customHeight="1" x14ac:dyDescent="0.25">
      <c r="A8" s="154" t="s">
        <v>3</v>
      </c>
      <c r="B8" s="154"/>
      <c r="C8" s="154"/>
      <c r="D8" s="154"/>
      <c r="E8" s="154"/>
      <c r="F8" s="154"/>
      <c r="G8" s="154"/>
      <c r="H8" s="154"/>
      <c r="I8" s="11"/>
      <c r="J8" s="11"/>
      <c r="K8" s="11"/>
      <c r="L8" s="12"/>
      <c r="M8" s="11"/>
    </row>
    <row r="9" spans="1:13" ht="16.5" customHeight="1" x14ac:dyDescent="0.25">
      <c r="A9" s="154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"Мысовское"   за 2013 год</v>
      </c>
      <c r="B9" s="154"/>
      <c r="C9" s="154"/>
      <c r="D9" s="154"/>
      <c r="E9" s="154"/>
      <c r="F9" s="154"/>
      <c r="G9" s="154"/>
      <c r="H9" s="154"/>
      <c r="I9" s="11"/>
      <c r="J9" s="11"/>
      <c r="K9" s="11"/>
      <c r="L9" s="12"/>
      <c r="M9" s="11"/>
    </row>
    <row r="10" spans="1:13" x14ac:dyDescent="0.25">
      <c r="F10" s="142"/>
      <c r="G10" s="142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01.01.2013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9" t="str">
        <f>CONCATENATE("Исполнение на ",RIGHT(G13,10))</f>
        <v>Исполнение на 01.01.2014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245</v>
      </c>
      <c r="G12" s="22" t="s">
        <v>246</v>
      </c>
      <c r="H12" s="23" t="s">
        <v>247</v>
      </c>
      <c r="I12" s="23" t="s">
        <v>248</v>
      </c>
      <c r="J12" s="23" t="s">
        <v>249</v>
      </c>
      <c r="K12" s="23" t="s">
        <v>250</v>
      </c>
      <c r="L12" s="23" t="s">
        <v>14</v>
      </c>
      <c r="M12" s="23" t="s">
        <v>15</v>
      </c>
    </row>
    <row r="13" spans="1:13" s="28" customFormat="1" ht="67.5" hidden="1" customHeight="1" x14ac:dyDescent="0.2">
      <c r="A13" s="25" t="s">
        <v>5</v>
      </c>
      <c r="B13" s="25" t="s">
        <v>16</v>
      </c>
      <c r="C13" s="25" t="s">
        <v>17</v>
      </c>
      <c r="D13" s="25" t="s">
        <v>18</v>
      </c>
      <c r="E13" s="26" t="s">
        <v>19</v>
      </c>
      <c r="F13" s="26" t="s">
        <v>251</v>
      </c>
      <c r="G13" s="26" t="s">
        <v>252</v>
      </c>
      <c r="H13" s="27" t="s">
        <v>20</v>
      </c>
      <c r="I13" s="27" t="s">
        <v>253</v>
      </c>
      <c r="J13" s="27" t="s">
        <v>21</v>
      </c>
      <c r="K13" s="27" t="s">
        <v>22</v>
      </c>
      <c r="L13" s="27" t="s">
        <v>7</v>
      </c>
      <c r="M13" s="27" t="s">
        <v>23</v>
      </c>
    </row>
    <row r="14" spans="1:13" s="35" customFormat="1" ht="17.25" hidden="1" customHeight="1" x14ac:dyDescent="0.2">
      <c r="A14" s="29" t="s">
        <v>24</v>
      </c>
      <c r="B14" s="30" t="s">
        <v>25</v>
      </c>
      <c r="C14" s="30" t="s">
        <v>26</v>
      </c>
      <c r="D14" s="31" t="s">
        <v>27</v>
      </c>
      <c r="E14" s="32"/>
      <c r="F14" s="33">
        <v>1313.13</v>
      </c>
      <c r="G14" s="33">
        <v>2020.73</v>
      </c>
      <c r="H14" s="33">
        <v>2015.59</v>
      </c>
      <c r="I14" s="33">
        <v>1397.38</v>
      </c>
      <c r="J14" s="33">
        <v>2024.13</v>
      </c>
      <c r="K14" s="33">
        <v>1683.14</v>
      </c>
      <c r="L14" s="34">
        <v>153.5</v>
      </c>
      <c r="M14" s="34">
        <v>99.7</v>
      </c>
    </row>
    <row r="15" spans="1:13" s="35" customFormat="1" ht="14.25" x14ac:dyDescent="0.2">
      <c r="A15" s="29" t="s">
        <v>28</v>
      </c>
      <c r="B15" s="30" t="s">
        <v>25</v>
      </c>
      <c r="C15" s="30" t="s">
        <v>26</v>
      </c>
      <c r="D15" s="31" t="s">
        <v>27</v>
      </c>
      <c r="E15" s="32" t="s">
        <v>29</v>
      </c>
      <c r="F15" s="33">
        <v>198.3</v>
      </c>
      <c r="G15" s="33">
        <v>237.8</v>
      </c>
      <c r="H15" s="33">
        <v>241.79</v>
      </c>
      <c r="I15" s="33">
        <v>1397.38</v>
      </c>
      <c r="J15" s="33">
        <v>2024.13</v>
      </c>
      <c r="K15" s="33">
        <v>1683.14</v>
      </c>
      <c r="L15" s="34">
        <v>121.9</v>
      </c>
      <c r="M15" s="34">
        <v>101.7</v>
      </c>
    </row>
    <row r="16" spans="1:13" s="35" customFormat="1" ht="14.25" x14ac:dyDescent="0.2">
      <c r="A16" s="29" t="s">
        <v>30</v>
      </c>
      <c r="B16" s="30" t="s">
        <v>25</v>
      </c>
      <c r="C16" s="30" t="s">
        <v>26</v>
      </c>
      <c r="D16" s="31" t="s">
        <v>27</v>
      </c>
      <c r="E16" s="32" t="s">
        <v>31</v>
      </c>
      <c r="F16" s="33">
        <v>83.5</v>
      </c>
      <c r="G16" s="33">
        <v>98</v>
      </c>
      <c r="H16" s="33">
        <v>110.74</v>
      </c>
      <c r="I16" s="33">
        <v>1397.38</v>
      </c>
      <c r="J16" s="33">
        <v>2024.13</v>
      </c>
      <c r="K16" s="33">
        <v>1683.14</v>
      </c>
      <c r="L16" s="34">
        <v>132.6</v>
      </c>
      <c r="M16" s="34">
        <v>113</v>
      </c>
    </row>
    <row r="17" spans="1:13" ht="60.75" x14ac:dyDescent="0.25">
      <c r="A17" s="1" t="s">
        <v>32</v>
      </c>
      <c r="B17" s="2" t="s">
        <v>33</v>
      </c>
      <c r="C17" s="2" t="s">
        <v>26</v>
      </c>
      <c r="D17" s="3" t="s">
        <v>34</v>
      </c>
      <c r="E17" s="36" t="s">
        <v>35</v>
      </c>
      <c r="F17" s="37">
        <v>83.5</v>
      </c>
      <c r="G17" s="37">
        <v>98</v>
      </c>
      <c r="H17" s="37">
        <v>110.11</v>
      </c>
      <c r="I17" s="37"/>
      <c r="J17" s="37"/>
      <c r="K17" s="37"/>
      <c r="L17" s="6">
        <v>131.9</v>
      </c>
      <c r="M17" s="6">
        <v>112.4</v>
      </c>
    </row>
    <row r="18" spans="1:13" ht="84.75" x14ac:dyDescent="0.25">
      <c r="A18" s="1" t="s">
        <v>36</v>
      </c>
      <c r="B18" s="2" t="s">
        <v>33</v>
      </c>
      <c r="C18" s="2" t="s">
        <v>26</v>
      </c>
      <c r="D18" s="3" t="s">
        <v>34</v>
      </c>
      <c r="E18" s="36" t="s">
        <v>37</v>
      </c>
      <c r="F18" s="37"/>
      <c r="G18" s="37"/>
      <c r="H18" s="37">
        <v>0.08</v>
      </c>
      <c r="I18" s="37"/>
      <c r="J18" s="37"/>
      <c r="K18" s="37"/>
      <c r="L18" s="6"/>
      <c r="M18" s="6"/>
    </row>
    <row r="19" spans="1:13" ht="36.75" x14ac:dyDescent="0.25">
      <c r="A19" s="1" t="s">
        <v>38</v>
      </c>
      <c r="B19" s="2" t="s">
        <v>33</v>
      </c>
      <c r="C19" s="2" t="s">
        <v>26</v>
      </c>
      <c r="D19" s="3" t="s">
        <v>34</v>
      </c>
      <c r="E19" s="36" t="s">
        <v>39</v>
      </c>
      <c r="F19" s="37"/>
      <c r="G19" s="37"/>
      <c r="H19" s="37">
        <v>0.55000000000000004</v>
      </c>
      <c r="I19" s="37"/>
      <c r="J19" s="37"/>
      <c r="K19" s="37"/>
      <c r="L19" s="6"/>
      <c r="M19" s="6"/>
    </row>
    <row r="20" spans="1:13" s="35" customFormat="1" ht="14.25" x14ac:dyDescent="0.2">
      <c r="A20" s="29" t="s">
        <v>40</v>
      </c>
      <c r="B20" s="30" t="s">
        <v>25</v>
      </c>
      <c r="C20" s="30" t="s">
        <v>26</v>
      </c>
      <c r="D20" s="31" t="s">
        <v>27</v>
      </c>
      <c r="E20" s="32" t="s">
        <v>41</v>
      </c>
      <c r="F20" s="33">
        <v>0.4</v>
      </c>
      <c r="G20" s="33">
        <v>2</v>
      </c>
      <c r="H20" s="33">
        <v>1.48</v>
      </c>
      <c r="I20" s="33">
        <v>1397.38</v>
      </c>
      <c r="J20" s="33">
        <v>2024.13</v>
      </c>
      <c r="K20" s="33">
        <v>1683.14</v>
      </c>
      <c r="L20" s="34">
        <v>370</v>
      </c>
      <c r="M20" s="34">
        <v>74</v>
      </c>
    </row>
    <row r="21" spans="1:13" x14ac:dyDescent="0.25">
      <c r="A21" s="1" t="s">
        <v>42</v>
      </c>
      <c r="B21" s="2" t="s">
        <v>33</v>
      </c>
      <c r="C21" s="2" t="s">
        <v>26</v>
      </c>
      <c r="D21" s="3" t="s">
        <v>34</v>
      </c>
      <c r="E21" s="36" t="s">
        <v>43</v>
      </c>
      <c r="F21" s="37">
        <v>0.4</v>
      </c>
      <c r="G21" s="37">
        <v>2</v>
      </c>
      <c r="H21" s="37">
        <v>1.48</v>
      </c>
      <c r="I21" s="37"/>
      <c r="J21" s="37"/>
      <c r="K21" s="37"/>
      <c r="L21" s="6">
        <v>370</v>
      </c>
      <c r="M21" s="6">
        <v>74</v>
      </c>
    </row>
    <row r="22" spans="1:13" s="35" customFormat="1" ht="14.25" x14ac:dyDescent="0.2">
      <c r="A22" s="29" t="s">
        <v>44</v>
      </c>
      <c r="B22" s="30" t="s">
        <v>25</v>
      </c>
      <c r="C22" s="30" t="s">
        <v>26</v>
      </c>
      <c r="D22" s="31" t="s">
        <v>27</v>
      </c>
      <c r="E22" s="32" t="s">
        <v>45</v>
      </c>
      <c r="F22" s="33">
        <v>96.2</v>
      </c>
      <c r="G22" s="33">
        <v>124.8</v>
      </c>
      <c r="H22" s="33">
        <v>115.73</v>
      </c>
      <c r="I22" s="33">
        <v>1397.38</v>
      </c>
      <c r="J22" s="33">
        <v>2024.13</v>
      </c>
      <c r="K22" s="33">
        <v>1683.14</v>
      </c>
      <c r="L22" s="34">
        <v>120.3</v>
      </c>
      <c r="M22" s="34">
        <v>92.7</v>
      </c>
    </row>
    <row r="23" spans="1:13" ht="36.75" x14ac:dyDescent="0.25">
      <c r="A23" s="1" t="s">
        <v>46</v>
      </c>
      <c r="B23" s="2" t="s">
        <v>47</v>
      </c>
      <c r="C23" s="2" t="s">
        <v>26</v>
      </c>
      <c r="D23" s="3" t="s">
        <v>34</v>
      </c>
      <c r="E23" s="36" t="s">
        <v>48</v>
      </c>
      <c r="F23" s="37">
        <v>43.63</v>
      </c>
      <c r="G23" s="37">
        <v>58.8</v>
      </c>
      <c r="H23" s="37">
        <v>54.82</v>
      </c>
      <c r="I23" s="37"/>
      <c r="J23" s="37"/>
      <c r="K23" s="37"/>
      <c r="L23" s="6">
        <v>125.6</v>
      </c>
      <c r="M23" s="6">
        <v>93.2</v>
      </c>
    </row>
    <row r="24" spans="1:13" ht="48.75" x14ac:dyDescent="0.25">
      <c r="A24" s="1" t="s">
        <v>49</v>
      </c>
      <c r="B24" s="2" t="s">
        <v>47</v>
      </c>
      <c r="C24" s="2" t="s">
        <v>26</v>
      </c>
      <c r="D24" s="3" t="s">
        <v>34</v>
      </c>
      <c r="E24" s="36" t="s">
        <v>50</v>
      </c>
      <c r="F24" s="37">
        <v>49.18</v>
      </c>
      <c r="G24" s="37">
        <v>61</v>
      </c>
      <c r="H24" s="37">
        <v>58.25</v>
      </c>
      <c r="I24" s="37"/>
      <c r="J24" s="37"/>
      <c r="K24" s="37"/>
      <c r="L24" s="6">
        <v>118.4</v>
      </c>
      <c r="M24" s="6">
        <v>95.5</v>
      </c>
    </row>
    <row r="25" spans="1:13" ht="48.75" x14ac:dyDescent="0.25">
      <c r="A25" s="1" t="s">
        <v>51</v>
      </c>
      <c r="B25" s="2" t="s">
        <v>47</v>
      </c>
      <c r="C25" s="2" t="s">
        <v>26</v>
      </c>
      <c r="D25" s="3" t="s">
        <v>34</v>
      </c>
      <c r="E25" s="36" t="s">
        <v>52</v>
      </c>
      <c r="F25" s="37">
        <v>3.39</v>
      </c>
      <c r="G25" s="37">
        <v>5</v>
      </c>
      <c r="H25" s="37">
        <v>2.66</v>
      </c>
      <c r="I25" s="37"/>
      <c r="J25" s="37"/>
      <c r="K25" s="37"/>
      <c r="L25" s="6">
        <v>78.5</v>
      </c>
      <c r="M25" s="6">
        <v>53.2</v>
      </c>
    </row>
    <row r="26" spans="1:13" s="35" customFormat="1" ht="36" x14ac:dyDescent="0.2">
      <c r="A26" s="29" t="s">
        <v>53</v>
      </c>
      <c r="B26" s="30" t="s">
        <v>25</v>
      </c>
      <c r="C26" s="30" t="s">
        <v>26</v>
      </c>
      <c r="D26" s="31" t="s">
        <v>27</v>
      </c>
      <c r="E26" s="32" t="s">
        <v>54</v>
      </c>
      <c r="F26" s="33">
        <v>15.01</v>
      </c>
      <c r="G26" s="33">
        <v>11</v>
      </c>
      <c r="H26" s="33">
        <v>11.59</v>
      </c>
      <c r="I26" s="33">
        <v>1397.38</v>
      </c>
      <c r="J26" s="33">
        <v>2024.13</v>
      </c>
      <c r="K26" s="33">
        <v>1683.14</v>
      </c>
      <c r="L26" s="34">
        <v>77.2</v>
      </c>
      <c r="M26" s="34">
        <v>105.4</v>
      </c>
    </row>
    <row r="27" spans="1:13" ht="24.75" x14ac:dyDescent="0.25">
      <c r="A27" s="1" t="s">
        <v>55</v>
      </c>
      <c r="B27" s="2" t="s">
        <v>47</v>
      </c>
      <c r="C27" s="2" t="s">
        <v>26</v>
      </c>
      <c r="D27" s="3" t="s">
        <v>34</v>
      </c>
      <c r="E27" s="36" t="s">
        <v>56</v>
      </c>
      <c r="F27" s="37">
        <v>15.01</v>
      </c>
      <c r="G27" s="37">
        <v>11</v>
      </c>
      <c r="H27" s="37">
        <v>11.59</v>
      </c>
      <c r="I27" s="37"/>
      <c r="J27" s="37"/>
      <c r="K27" s="37"/>
      <c r="L27" s="6">
        <v>77.2</v>
      </c>
      <c r="M27" s="6">
        <v>105.4</v>
      </c>
    </row>
    <row r="28" spans="1:13" s="35" customFormat="1" ht="36" x14ac:dyDescent="0.2">
      <c r="A28" s="29" t="s">
        <v>57</v>
      </c>
      <c r="B28" s="30" t="s">
        <v>25</v>
      </c>
      <c r="C28" s="30" t="s">
        <v>26</v>
      </c>
      <c r="D28" s="31" t="s">
        <v>27</v>
      </c>
      <c r="E28" s="32" t="s">
        <v>58</v>
      </c>
      <c r="F28" s="33">
        <v>3.19</v>
      </c>
      <c r="G28" s="33">
        <v>2</v>
      </c>
      <c r="H28" s="33">
        <v>2.25</v>
      </c>
      <c r="I28" s="33">
        <v>1397.38</v>
      </c>
      <c r="J28" s="33">
        <v>2024.13</v>
      </c>
      <c r="K28" s="33">
        <v>1683.14</v>
      </c>
      <c r="L28" s="34">
        <v>70.5</v>
      </c>
      <c r="M28" s="34">
        <v>112.5</v>
      </c>
    </row>
    <row r="29" spans="1:13" ht="60.75" x14ac:dyDescent="0.25">
      <c r="A29" s="1" t="s">
        <v>59</v>
      </c>
      <c r="B29" s="2" t="s">
        <v>47</v>
      </c>
      <c r="C29" s="2" t="s">
        <v>26</v>
      </c>
      <c r="D29" s="3" t="s">
        <v>60</v>
      </c>
      <c r="E29" s="36" t="s">
        <v>61</v>
      </c>
      <c r="F29" s="37">
        <v>3.19</v>
      </c>
      <c r="G29" s="37">
        <v>2</v>
      </c>
      <c r="H29" s="37">
        <v>2.25</v>
      </c>
      <c r="I29" s="37"/>
      <c r="J29" s="37"/>
      <c r="K29" s="37"/>
      <c r="L29" s="6">
        <v>70.5</v>
      </c>
      <c r="M29" s="6">
        <v>112.5</v>
      </c>
    </row>
    <row r="30" spans="1:13" s="35" customFormat="1" ht="14.25" x14ac:dyDescent="0.2">
      <c r="A30" s="29" t="s">
        <v>62</v>
      </c>
      <c r="B30" s="30" t="s">
        <v>25</v>
      </c>
      <c r="C30" s="30" t="s">
        <v>26</v>
      </c>
      <c r="D30" s="31" t="s">
        <v>27</v>
      </c>
      <c r="E30" s="32" t="s">
        <v>63</v>
      </c>
      <c r="F30" s="33">
        <v>1114.83</v>
      </c>
      <c r="G30" s="33">
        <v>1782.93</v>
      </c>
      <c r="H30" s="33">
        <v>1773.8</v>
      </c>
      <c r="I30" s="33">
        <v>1397.38</v>
      </c>
      <c r="J30" s="33">
        <v>2024.13</v>
      </c>
      <c r="K30" s="33">
        <v>1683.14</v>
      </c>
      <c r="L30" s="34">
        <v>159.1</v>
      </c>
      <c r="M30" s="34">
        <v>99.5</v>
      </c>
    </row>
    <row r="31" spans="1:13" s="35" customFormat="1" ht="24" x14ac:dyDescent="0.2">
      <c r="A31" s="29" t="s">
        <v>64</v>
      </c>
      <c r="B31" s="30" t="s">
        <v>25</v>
      </c>
      <c r="C31" s="30" t="s">
        <v>26</v>
      </c>
      <c r="D31" s="31" t="s">
        <v>27</v>
      </c>
      <c r="E31" s="32" t="s">
        <v>65</v>
      </c>
      <c r="F31" s="33">
        <v>1114.83</v>
      </c>
      <c r="G31" s="33">
        <v>1782.93</v>
      </c>
      <c r="H31" s="33">
        <v>1773.8</v>
      </c>
      <c r="I31" s="33">
        <v>1397.38</v>
      </c>
      <c r="J31" s="33">
        <v>2024.13</v>
      </c>
      <c r="K31" s="33">
        <v>1683.14</v>
      </c>
      <c r="L31" s="34">
        <v>159.1</v>
      </c>
      <c r="M31" s="34">
        <v>99.5</v>
      </c>
    </row>
    <row r="32" spans="1:13" ht="24.75" x14ac:dyDescent="0.25">
      <c r="A32" s="1" t="s">
        <v>66</v>
      </c>
      <c r="B32" s="2" t="s">
        <v>47</v>
      </c>
      <c r="C32" s="2" t="s">
        <v>26</v>
      </c>
      <c r="D32" s="3" t="s">
        <v>67</v>
      </c>
      <c r="E32" s="36" t="s">
        <v>68</v>
      </c>
      <c r="F32" s="37">
        <v>619.79999999999995</v>
      </c>
      <c r="G32" s="37">
        <v>833</v>
      </c>
      <c r="H32" s="37">
        <v>833</v>
      </c>
      <c r="I32" s="37"/>
      <c r="J32" s="37"/>
      <c r="K32" s="37"/>
      <c r="L32" s="6">
        <v>134.4</v>
      </c>
      <c r="M32" s="6">
        <v>100</v>
      </c>
    </row>
    <row r="33" spans="1:13" ht="24.75" x14ac:dyDescent="0.25">
      <c r="A33" s="1" t="s">
        <v>69</v>
      </c>
      <c r="B33" s="2" t="s">
        <v>47</v>
      </c>
      <c r="C33" s="2" t="s">
        <v>26</v>
      </c>
      <c r="D33" s="3" t="s">
        <v>67</v>
      </c>
      <c r="E33" s="36" t="s">
        <v>70</v>
      </c>
      <c r="F33" s="37">
        <v>131.76</v>
      </c>
      <c r="G33" s="37">
        <v>671</v>
      </c>
      <c r="H33" s="37">
        <v>671</v>
      </c>
      <c r="I33" s="37"/>
      <c r="J33" s="37"/>
      <c r="K33" s="37"/>
      <c r="L33" s="6">
        <v>509.3</v>
      </c>
      <c r="M33" s="6">
        <v>100</v>
      </c>
    </row>
    <row r="34" spans="1:13" ht="36.75" x14ac:dyDescent="0.25">
      <c r="A34" s="1" t="s">
        <v>71</v>
      </c>
      <c r="B34" s="2" t="s">
        <v>47</v>
      </c>
      <c r="C34" s="2" t="s">
        <v>26</v>
      </c>
      <c r="D34" s="3" t="s">
        <v>67</v>
      </c>
      <c r="E34" s="36" t="s">
        <v>72</v>
      </c>
      <c r="F34" s="37"/>
      <c r="G34" s="37">
        <v>74.290000000000006</v>
      </c>
      <c r="H34" s="37">
        <v>74.290000000000006</v>
      </c>
      <c r="I34" s="37"/>
      <c r="J34" s="37"/>
      <c r="K34" s="37"/>
      <c r="L34" s="6"/>
      <c r="M34" s="6">
        <v>100</v>
      </c>
    </row>
    <row r="35" spans="1:13" x14ac:dyDescent="0.25">
      <c r="A35" s="1" t="s">
        <v>73</v>
      </c>
      <c r="B35" s="2" t="s">
        <v>47</v>
      </c>
      <c r="C35" s="2" t="s">
        <v>26</v>
      </c>
      <c r="D35" s="3" t="s">
        <v>67</v>
      </c>
      <c r="E35" s="36" t="s">
        <v>74</v>
      </c>
      <c r="F35" s="37">
        <v>314.87</v>
      </c>
      <c r="G35" s="37">
        <v>153.13999999999999</v>
      </c>
      <c r="H35" s="37">
        <v>153.07</v>
      </c>
      <c r="I35" s="37"/>
      <c r="J35" s="37"/>
      <c r="K35" s="37"/>
      <c r="L35" s="6">
        <v>48.6</v>
      </c>
      <c r="M35" s="6">
        <v>100</v>
      </c>
    </row>
    <row r="36" spans="1:13" ht="36.75" x14ac:dyDescent="0.25">
      <c r="A36" s="1" t="s">
        <v>75</v>
      </c>
      <c r="B36" s="2" t="s">
        <v>47</v>
      </c>
      <c r="C36" s="2" t="s">
        <v>26</v>
      </c>
      <c r="D36" s="3" t="s">
        <v>67</v>
      </c>
      <c r="E36" s="36" t="s">
        <v>76</v>
      </c>
      <c r="F36" s="37">
        <v>48.4</v>
      </c>
      <c r="G36" s="37">
        <v>51.5</v>
      </c>
      <c r="H36" s="37">
        <v>42.44</v>
      </c>
      <c r="I36" s="37"/>
      <c r="J36" s="37"/>
      <c r="K36" s="37"/>
      <c r="L36" s="6">
        <v>87.7</v>
      </c>
      <c r="M36" s="6">
        <v>82.4</v>
      </c>
    </row>
    <row r="37" spans="1:13" ht="15.75" x14ac:dyDescent="0.25">
      <c r="A37" s="38"/>
      <c r="B37" s="38"/>
      <c r="C37" s="38"/>
      <c r="D37" s="38"/>
      <c r="E37" s="39" t="s">
        <v>77</v>
      </c>
      <c r="F37" s="40">
        <f>F14</f>
        <v>1313.13</v>
      </c>
      <c r="G37" s="40">
        <f>G14</f>
        <v>2020.73</v>
      </c>
      <c r="H37" s="40">
        <f>H14</f>
        <v>2015.59</v>
      </c>
      <c r="I37" s="40"/>
      <c r="J37" s="40">
        <f>J14</f>
        <v>2024.13</v>
      </c>
      <c r="K37" s="40">
        <f>K14</f>
        <v>1683.14</v>
      </c>
      <c r="L37" s="40">
        <f>IF(F37&lt;&gt;0,IF(F37&lt;&gt;0,ROUND(H37*100/F37,1),""),"")</f>
        <v>153.5</v>
      </c>
      <c r="M37" s="40">
        <f>IF(G37&lt;&gt;0,IF(H37&lt;&gt;0,ROUND(H37*100/G37,1),""),"")</f>
        <v>99.7</v>
      </c>
    </row>
    <row r="38" spans="1:13" ht="15.75" x14ac:dyDescent="0.25">
      <c r="A38" s="38"/>
      <c r="B38" s="38"/>
      <c r="C38" s="38"/>
      <c r="D38" s="38"/>
      <c r="E38" s="39" t="s">
        <v>78</v>
      </c>
      <c r="F38" s="40">
        <f>F39-F37</f>
        <v>84.25</v>
      </c>
      <c r="G38" s="40">
        <f>G39-G37</f>
        <v>3.4000000000000909</v>
      </c>
      <c r="H38" s="40">
        <f>H39-H37</f>
        <v>-332.44999999999982</v>
      </c>
      <c r="I38" s="40"/>
      <c r="J38" s="40"/>
      <c r="K38" s="40"/>
      <c r="L38" s="40">
        <f>IF(F38&lt;&gt;0,ROUND(H38*100/F38,1),"")</f>
        <v>-394.6</v>
      </c>
      <c r="M38" s="40">
        <f>IF(G38&lt;&gt;0,ROUND(H38*100/G38,1),"")</f>
        <v>-9777.9</v>
      </c>
    </row>
    <row r="39" spans="1:13" ht="15.75" x14ac:dyDescent="0.25">
      <c r="A39" s="38"/>
      <c r="B39" s="38"/>
      <c r="C39" s="38"/>
      <c r="D39" s="38"/>
      <c r="E39" s="39" t="s">
        <v>79</v>
      </c>
      <c r="F39" s="40">
        <f>I14</f>
        <v>1397.38</v>
      </c>
      <c r="G39" s="40">
        <f>J14</f>
        <v>2024.13</v>
      </c>
      <c r="H39" s="40">
        <f>K14</f>
        <v>1683.14</v>
      </c>
      <c r="I39" s="40"/>
      <c r="J39" s="40"/>
      <c r="K39" s="40"/>
      <c r="L39" s="40">
        <f>IF(F39&lt;&gt;0,ROUND(H39*100/F39,1),"")</f>
        <v>120.4</v>
      </c>
      <c r="M39" s="40">
        <f>IF(G39&lt;&gt;0,ROUND(H39*100/G39,1),"")</f>
        <v>83.2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Layout" zoomScaleNormal="100" workbookViewId="0">
      <selection activeCell="K3" sqref="K3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.140625" style="49" customWidth="1"/>
    <col min="6" max="6" width="0" style="49" hidden="1" customWidth="1"/>
    <col min="7" max="7" width="9" style="41" hidden="1" customWidth="1"/>
    <col min="8" max="8" width="9" style="41" customWidth="1"/>
    <col min="9" max="9" width="8.7109375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257</v>
      </c>
    </row>
    <row r="3" spans="1:12" x14ac:dyDescent="0.25">
      <c r="E3" s="53"/>
      <c r="F3" s="53"/>
      <c r="H3" s="53"/>
      <c r="I3" s="53"/>
      <c r="K3" s="53" t="s">
        <v>80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"Мысовское" </v>
      </c>
    </row>
    <row r="5" spans="1:12" x14ac:dyDescent="0.25">
      <c r="E5" s="15"/>
      <c r="F5" s="15"/>
      <c r="H5" s="15"/>
      <c r="I5" s="15"/>
      <c r="K5" s="15" t="str">
        <f>"от__ ________ "&amp;VALUE(RIGHT(H13,4))&amp;" года  №_____"</f>
        <v>от__ ________ 2014 года  №_____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5" t="s">
        <v>2</v>
      </c>
      <c r="F7" s="155"/>
      <c r="G7" s="155"/>
      <c r="H7" s="155"/>
      <c r="I7" s="155"/>
      <c r="J7" s="155"/>
      <c r="K7" s="155"/>
    </row>
    <row r="8" spans="1:12" ht="15.75" x14ac:dyDescent="0.25">
      <c r="B8" s="155" t="s">
        <v>81</v>
      </c>
      <c r="C8" s="155"/>
      <c r="D8" s="155"/>
      <c r="E8" s="155"/>
      <c r="F8" s="155"/>
      <c r="G8" s="155"/>
      <c r="H8" s="155"/>
      <c r="I8" s="155"/>
      <c r="J8" s="155"/>
      <c r="K8" s="155"/>
    </row>
    <row r="9" spans="1:12" ht="15.75" customHeight="1" x14ac:dyDescent="0.25">
      <c r="B9" s="55"/>
      <c r="C9" s="156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2013 год</v>
      </c>
      <c r="D9" s="156"/>
      <c r="E9" s="156"/>
      <c r="F9" s="156"/>
      <c r="G9" s="156"/>
      <c r="H9" s="156"/>
      <c r="I9" s="156"/>
      <c r="J9" s="156"/>
      <c r="K9" s="156"/>
    </row>
    <row r="10" spans="1:12" x14ac:dyDescent="0.25">
      <c r="G10" s="56"/>
      <c r="I10" s="56"/>
      <c r="J10" s="56"/>
      <c r="K10" s="56" t="s">
        <v>82</v>
      </c>
    </row>
    <row r="11" spans="1:12" s="48" customFormat="1" ht="83.25" customHeight="1" x14ac:dyDescent="0.25">
      <c r="A11" s="42"/>
      <c r="B11" s="57" t="s">
        <v>83</v>
      </c>
      <c r="C11" s="57" t="s">
        <v>84</v>
      </c>
      <c r="D11" s="58" t="s">
        <v>85</v>
      </c>
      <c r="E11" s="58"/>
      <c r="F11" s="59"/>
      <c r="G11" s="60" t="str">
        <f>CONCATENATE("Исполнение на ",RIGHT(G13,10))</f>
        <v>Исполнение на 01.01.2013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2013 год</v>
      </c>
      <c r="I11" s="60" t="str">
        <f>CONCATENATE("Исполнение на ",RIGHT(H13,10))</f>
        <v>Исполнение на 01.01.2014</v>
      </c>
      <c r="J11" s="61" t="s">
        <v>86</v>
      </c>
      <c r="K11" s="61" t="s">
        <v>87</v>
      </c>
      <c r="L11" s="41"/>
    </row>
    <row r="12" spans="1:12" s="65" customFormat="1" ht="45.75" hidden="1" customHeight="1" x14ac:dyDescent="0.25">
      <c r="A12" s="62" t="s">
        <v>88</v>
      </c>
      <c r="B12" s="62" t="s">
        <v>89</v>
      </c>
      <c r="C12" s="62" t="s">
        <v>90</v>
      </c>
      <c r="D12" s="63" t="s">
        <v>91</v>
      </c>
      <c r="E12" s="62" t="s">
        <v>92</v>
      </c>
      <c r="F12" s="62" t="s">
        <v>93</v>
      </c>
      <c r="G12" s="64" t="s">
        <v>254</v>
      </c>
      <c r="H12" s="64" t="s">
        <v>255</v>
      </c>
      <c r="I12" s="64" t="s">
        <v>256</v>
      </c>
      <c r="J12" s="64" t="s">
        <v>14</v>
      </c>
      <c r="K12" s="64" t="s">
        <v>15</v>
      </c>
    </row>
    <row r="13" spans="1:12" s="69" customFormat="1" ht="36.75" hidden="1" customHeight="1" x14ac:dyDescent="0.2">
      <c r="A13" s="66" t="s">
        <v>94</v>
      </c>
      <c r="B13" s="66" t="s">
        <v>83</v>
      </c>
      <c r="C13" s="66" t="s">
        <v>84</v>
      </c>
      <c r="D13" s="67" t="s">
        <v>95</v>
      </c>
      <c r="E13" s="66" t="s">
        <v>85</v>
      </c>
      <c r="F13" s="66" t="s">
        <v>96</v>
      </c>
      <c r="G13" s="68" t="s">
        <v>251</v>
      </c>
      <c r="H13" s="68" t="s">
        <v>252</v>
      </c>
      <c r="I13" s="68" t="s">
        <v>20</v>
      </c>
      <c r="J13" s="68" t="s">
        <v>7</v>
      </c>
      <c r="K13" s="68" t="s">
        <v>23</v>
      </c>
    </row>
    <row r="14" spans="1:12" s="77" customFormat="1" ht="13.5" hidden="1" customHeight="1" x14ac:dyDescent="0.2">
      <c r="A14" s="70" t="s">
        <v>95</v>
      </c>
      <c r="B14" s="71" t="s">
        <v>95</v>
      </c>
      <c r="C14" s="71" t="s">
        <v>95</v>
      </c>
      <c r="D14" s="72"/>
      <c r="E14" s="73" t="s">
        <v>97</v>
      </c>
      <c r="F14" s="74" t="s">
        <v>95</v>
      </c>
      <c r="G14" s="75">
        <v>1397.38</v>
      </c>
      <c r="H14" s="75">
        <v>2024.13</v>
      </c>
      <c r="I14" s="75">
        <v>1683.14</v>
      </c>
      <c r="J14" s="76">
        <v>120.4</v>
      </c>
      <c r="K14" s="76">
        <v>83.2</v>
      </c>
    </row>
    <row r="15" spans="1:12" s="69" customFormat="1" ht="14.25" x14ac:dyDescent="0.2">
      <c r="A15" s="66" t="s">
        <v>98</v>
      </c>
      <c r="B15" s="71" t="s">
        <v>33</v>
      </c>
      <c r="C15" s="71"/>
      <c r="D15" s="72"/>
      <c r="E15" s="78" t="s">
        <v>99</v>
      </c>
      <c r="F15" s="74" t="s">
        <v>95</v>
      </c>
      <c r="G15" s="75">
        <v>809.28</v>
      </c>
      <c r="H15" s="75">
        <v>1011.7</v>
      </c>
      <c r="I15" s="75">
        <v>978.76</v>
      </c>
      <c r="J15" s="76">
        <v>120.9</v>
      </c>
      <c r="K15" s="76">
        <v>96.7</v>
      </c>
    </row>
    <row r="16" spans="1:12" s="48" customFormat="1" ht="24.75" x14ac:dyDescent="0.25">
      <c r="A16" s="42" t="s">
        <v>100</v>
      </c>
      <c r="B16" s="43" t="s">
        <v>33</v>
      </c>
      <c r="C16" s="43" t="s">
        <v>101</v>
      </c>
      <c r="D16" s="44"/>
      <c r="E16" s="45" t="s">
        <v>102</v>
      </c>
      <c r="F16" s="46" t="s">
        <v>95</v>
      </c>
      <c r="G16" s="79">
        <v>360.57</v>
      </c>
      <c r="H16" s="79">
        <v>458</v>
      </c>
      <c r="I16" s="79">
        <v>453.59</v>
      </c>
      <c r="J16" s="47">
        <v>125.8</v>
      </c>
      <c r="K16" s="47">
        <v>99</v>
      </c>
    </row>
    <row r="17" spans="1:11" s="65" customFormat="1" ht="28.5" x14ac:dyDescent="0.25">
      <c r="A17" s="62" t="s">
        <v>100</v>
      </c>
      <c r="B17" s="80"/>
      <c r="C17" s="80"/>
      <c r="D17" s="81" t="s">
        <v>103</v>
      </c>
      <c r="E17" s="82" t="s">
        <v>104</v>
      </c>
      <c r="F17" s="83" t="s">
        <v>105</v>
      </c>
      <c r="G17" s="84">
        <v>322.37</v>
      </c>
      <c r="H17" s="84">
        <v>392</v>
      </c>
      <c r="I17" s="84">
        <v>387.59</v>
      </c>
      <c r="J17" s="85">
        <v>120.2</v>
      </c>
      <c r="K17" s="85">
        <v>98.9</v>
      </c>
    </row>
    <row r="18" spans="1:11" s="65" customFormat="1" ht="28.5" x14ac:dyDescent="0.25">
      <c r="A18" s="62" t="s">
        <v>100</v>
      </c>
      <c r="B18" s="80"/>
      <c r="C18" s="80"/>
      <c r="D18" s="81" t="s">
        <v>103</v>
      </c>
      <c r="E18" s="82" t="s">
        <v>106</v>
      </c>
      <c r="F18" s="83" t="s">
        <v>107</v>
      </c>
      <c r="G18" s="84">
        <v>38.200000000000003</v>
      </c>
      <c r="H18" s="84">
        <v>66</v>
      </c>
      <c r="I18" s="84">
        <v>66</v>
      </c>
      <c r="J18" s="85">
        <v>172.8</v>
      </c>
      <c r="K18" s="85">
        <v>100</v>
      </c>
    </row>
    <row r="19" spans="1:11" s="48" customFormat="1" ht="36.75" x14ac:dyDescent="0.25">
      <c r="A19" s="42" t="s">
        <v>108</v>
      </c>
      <c r="B19" s="43" t="s">
        <v>33</v>
      </c>
      <c r="C19" s="43" t="s">
        <v>109</v>
      </c>
      <c r="D19" s="44"/>
      <c r="E19" s="45" t="s">
        <v>110</v>
      </c>
      <c r="F19" s="46" t="s">
        <v>95</v>
      </c>
      <c r="G19" s="79">
        <v>444.82</v>
      </c>
      <c r="H19" s="79">
        <v>553.70000000000005</v>
      </c>
      <c r="I19" s="79">
        <v>525.16999999999996</v>
      </c>
      <c r="J19" s="47">
        <v>118.1</v>
      </c>
      <c r="K19" s="47">
        <v>94.8</v>
      </c>
    </row>
    <row r="20" spans="1:11" s="48" customFormat="1" ht="24.75" x14ac:dyDescent="0.25">
      <c r="A20" s="42" t="s">
        <v>108</v>
      </c>
      <c r="B20" s="43"/>
      <c r="C20" s="43"/>
      <c r="D20" s="44" t="s">
        <v>103</v>
      </c>
      <c r="E20" s="45" t="s">
        <v>111</v>
      </c>
      <c r="F20" s="46" t="s">
        <v>112</v>
      </c>
      <c r="G20" s="79">
        <v>349.99</v>
      </c>
      <c r="H20" s="79">
        <v>437.2</v>
      </c>
      <c r="I20" s="79">
        <v>408.74</v>
      </c>
      <c r="J20" s="47">
        <v>116.8</v>
      </c>
      <c r="K20" s="47">
        <v>93.5</v>
      </c>
    </row>
    <row r="21" spans="1:11" s="48" customFormat="1" ht="36.75" x14ac:dyDescent="0.25">
      <c r="A21" s="42" t="s">
        <v>108</v>
      </c>
      <c r="B21" s="43"/>
      <c r="C21" s="43"/>
      <c r="D21" s="44" t="s">
        <v>103</v>
      </c>
      <c r="E21" s="45" t="s">
        <v>113</v>
      </c>
      <c r="F21" s="46" t="s">
        <v>114</v>
      </c>
      <c r="G21" s="79">
        <v>1.27</v>
      </c>
      <c r="H21" s="79">
        <v>1.5</v>
      </c>
      <c r="I21" s="79">
        <v>1.43</v>
      </c>
      <c r="J21" s="47">
        <v>112.6</v>
      </c>
      <c r="K21" s="47">
        <v>95.3</v>
      </c>
    </row>
    <row r="22" spans="1:11" s="65" customFormat="1" ht="28.5" x14ac:dyDescent="0.25">
      <c r="A22" s="62" t="s">
        <v>108</v>
      </c>
      <c r="B22" s="80"/>
      <c r="C22" s="80"/>
      <c r="D22" s="81" t="s">
        <v>103</v>
      </c>
      <c r="E22" s="82" t="s">
        <v>106</v>
      </c>
      <c r="F22" s="83" t="s">
        <v>107</v>
      </c>
      <c r="G22" s="84">
        <v>93.56</v>
      </c>
      <c r="H22" s="84">
        <v>115</v>
      </c>
      <c r="I22" s="84">
        <v>115</v>
      </c>
      <c r="J22" s="85">
        <v>122.9</v>
      </c>
      <c r="K22" s="85">
        <v>100</v>
      </c>
    </row>
    <row r="23" spans="1:11" s="48" customFormat="1" x14ac:dyDescent="0.25">
      <c r="A23" s="42" t="s">
        <v>115</v>
      </c>
      <c r="B23" s="43" t="s">
        <v>33</v>
      </c>
      <c r="C23" s="43" t="s">
        <v>116</v>
      </c>
      <c r="D23" s="44"/>
      <c r="E23" s="45" t="s">
        <v>117</v>
      </c>
      <c r="F23" s="46" t="s">
        <v>95</v>
      </c>
      <c r="G23" s="79">
        <v>3.89</v>
      </c>
      <c r="H23" s="79"/>
      <c r="I23" s="79"/>
      <c r="J23" s="47">
        <v>0</v>
      </c>
      <c r="K23" s="47"/>
    </row>
    <row r="24" spans="1:11" s="69" customFormat="1" ht="14.25" x14ac:dyDescent="0.2">
      <c r="A24" s="66" t="s">
        <v>118</v>
      </c>
      <c r="B24" s="71" t="s">
        <v>101</v>
      </c>
      <c r="C24" s="71"/>
      <c r="D24" s="72"/>
      <c r="E24" s="78" t="s">
        <v>119</v>
      </c>
      <c r="F24" s="74" t="s">
        <v>95</v>
      </c>
      <c r="G24" s="75">
        <v>48.4</v>
      </c>
      <c r="H24" s="75">
        <v>51.5</v>
      </c>
      <c r="I24" s="75">
        <v>42.45</v>
      </c>
      <c r="J24" s="76">
        <v>87.7</v>
      </c>
      <c r="K24" s="76">
        <v>82.4</v>
      </c>
    </row>
    <row r="25" spans="1:11" s="48" customFormat="1" x14ac:dyDescent="0.25">
      <c r="A25" s="42" t="s">
        <v>120</v>
      </c>
      <c r="B25" s="43" t="s">
        <v>101</v>
      </c>
      <c r="C25" s="43" t="s">
        <v>121</v>
      </c>
      <c r="D25" s="44"/>
      <c r="E25" s="45" t="s">
        <v>122</v>
      </c>
      <c r="F25" s="46" t="s">
        <v>95</v>
      </c>
      <c r="G25" s="79">
        <v>48.4</v>
      </c>
      <c r="H25" s="79">
        <v>51.5</v>
      </c>
      <c r="I25" s="79">
        <v>42.45</v>
      </c>
      <c r="J25" s="47">
        <v>87.7</v>
      </c>
      <c r="K25" s="47">
        <v>82.4</v>
      </c>
    </row>
    <row r="26" spans="1:11" s="65" customFormat="1" ht="28.5" x14ac:dyDescent="0.25">
      <c r="A26" s="62" t="s">
        <v>120</v>
      </c>
      <c r="B26" s="80"/>
      <c r="C26" s="80"/>
      <c r="D26" s="81" t="s">
        <v>103</v>
      </c>
      <c r="E26" s="82" t="s">
        <v>123</v>
      </c>
      <c r="F26" s="83" t="s">
        <v>124</v>
      </c>
      <c r="G26" s="84">
        <v>48.4</v>
      </c>
      <c r="H26" s="84">
        <v>51.5</v>
      </c>
      <c r="I26" s="84">
        <v>42.45</v>
      </c>
      <c r="J26" s="85">
        <v>87.7</v>
      </c>
      <c r="K26" s="85">
        <v>82.4</v>
      </c>
    </row>
    <row r="27" spans="1:11" s="69" customFormat="1" ht="14.25" x14ac:dyDescent="0.2">
      <c r="A27" s="66" t="s">
        <v>125</v>
      </c>
      <c r="B27" s="71" t="s">
        <v>121</v>
      </c>
      <c r="C27" s="71"/>
      <c r="D27" s="72"/>
      <c r="E27" s="78" t="s">
        <v>126</v>
      </c>
      <c r="F27" s="74" t="s">
        <v>95</v>
      </c>
      <c r="G27" s="75">
        <v>79.599999999999994</v>
      </c>
      <c r="H27" s="75">
        <v>60.14</v>
      </c>
      <c r="I27" s="75">
        <v>59.64</v>
      </c>
      <c r="J27" s="76">
        <v>74.900000000000006</v>
      </c>
      <c r="K27" s="76">
        <v>99.2</v>
      </c>
    </row>
    <row r="28" spans="1:11" s="48" customFormat="1" x14ac:dyDescent="0.25">
      <c r="A28" s="42" t="s">
        <v>127</v>
      </c>
      <c r="B28" s="43" t="s">
        <v>121</v>
      </c>
      <c r="C28" s="43" t="s">
        <v>47</v>
      </c>
      <c r="D28" s="44"/>
      <c r="E28" s="45" t="s">
        <v>128</v>
      </c>
      <c r="F28" s="46" t="s">
        <v>95</v>
      </c>
      <c r="G28" s="79">
        <v>79.599999999999994</v>
      </c>
      <c r="H28" s="79">
        <v>60.14</v>
      </c>
      <c r="I28" s="79">
        <v>59.64</v>
      </c>
      <c r="J28" s="47">
        <v>74.900000000000006</v>
      </c>
      <c r="K28" s="47">
        <v>99.2</v>
      </c>
    </row>
    <row r="29" spans="1:11" s="65" customFormat="1" ht="28.5" x14ac:dyDescent="0.25">
      <c r="A29" s="62" t="s">
        <v>127</v>
      </c>
      <c r="B29" s="80"/>
      <c r="C29" s="80"/>
      <c r="D29" s="81" t="s">
        <v>103</v>
      </c>
      <c r="E29" s="82" t="s">
        <v>129</v>
      </c>
      <c r="F29" s="83" t="s">
        <v>130</v>
      </c>
      <c r="G29" s="84">
        <v>6</v>
      </c>
      <c r="H29" s="84">
        <v>0.5</v>
      </c>
      <c r="I29" s="84"/>
      <c r="J29" s="85">
        <v>0</v>
      </c>
      <c r="K29" s="85">
        <v>0</v>
      </c>
    </row>
    <row r="30" spans="1:11" s="48" customFormat="1" ht="21.75" x14ac:dyDescent="0.25">
      <c r="A30" s="42" t="s">
        <v>127</v>
      </c>
      <c r="B30" s="43"/>
      <c r="C30" s="43"/>
      <c r="D30" s="44" t="s">
        <v>103</v>
      </c>
      <c r="E30" s="45" t="s">
        <v>129</v>
      </c>
      <c r="F30" s="46" t="s">
        <v>131</v>
      </c>
      <c r="G30" s="79">
        <v>73.599999999999994</v>
      </c>
      <c r="H30" s="79">
        <v>59.64</v>
      </c>
      <c r="I30" s="79">
        <v>59.64</v>
      </c>
      <c r="J30" s="47">
        <v>81</v>
      </c>
      <c r="K30" s="47">
        <v>100</v>
      </c>
    </row>
    <row r="31" spans="1:11" s="69" customFormat="1" ht="14.25" x14ac:dyDescent="0.2">
      <c r="A31" s="66" t="s">
        <v>132</v>
      </c>
      <c r="B31" s="71" t="s">
        <v>109</v>
      </c>
      <c r="C31" s="71"/>
      <c r="D31" s="72"/>
      <c r="E31" s="78" t="s">
        <v>133</v>
      </c>
      <c r="F31" s="74" t="s">
        <v>95</v>
      </c>
      <c r="G31" s="75">
        <v>274</v>
      </c>
      <c r="H31" s="75">
        <v>648.29</v>
      </c>
      <c r="I31" s="75">
        <v>363.54</v>
      </c>
      <c r="J31" s="76">
        <v>132.69999999999999</v>
      </c>
      <c r="K31" s="76">
        <v>56.1</v>
      </c>
    </row>
    <row r="32" spans="1:11" s="48" customFormat="1" x14ac:dyDescent="0.25">
      <c r="A32" s="42" t="s">
        <v>134</v>
      </c>
      <c r="B32" s="43" t="s">
        <v>109</v>
      </c>
      <c r="C32" s="43" t="s">
        <v>135</v>
      </c>
      <c r="D32" s="44"/>
      <c r="E32" s="45" t="s">
        <v>136</v>
      </c>
      <c r="F32" s="46" t="s">
        <v>95</v>
      </c>
      <c r="G32" s="79">
        <v>274</v>
      </c>
      <c r="H32" s="79">
        <v>574</v>
      </c>
      <c r="I32" s="79">
        <v>289.25</v>
      </c>
      <c r="J32" s="47">
        <v>105.6</v>
      </c>
      <c r="K32" s="47">
        <v>50.4</v>
      </c>
    </row>
    <row r="33" spans="1:11" s="48" customFormat="1" ht="21.75" x14ac:dyDescent="0.25">
      <c r="A33" s="42" t="s">
        <v>134</v>
      </c>
      <c r="B33" s="43"/>
      <c r="C33" s="43"/>
      <c r="D33" s="44" t="s">
        <v>103</v>
      </c>
      <c r="E33" s="45" t="s">
        <v>137</v>
      </c>
      <c r="F33" s="46" t="s">
        <v>138</v>
      </c>
      <c r="G33" s="79">
        <v>63</v>
      </c>
      <c r="H33" s="79">
        <v>58</v>
      </c>
      <c r="I33" s="79">
        <v>50.25</v>
      </c>
      <c r="J33" s="47">
        <v>79.8</v>
      </c>
      <c r="K33" s="47">
        <v>86.6</v>
      </c>
    </row>
    <row r="34" spans="1:11" s="65" customFormat="1" ht="28.5" x14ac:dyDescent="0.25">
      <c r="A34" s="62" t="s">
        <v>134</v>
      </c>
      <c r="B34" s="80"/>
      <c r="C34" s="80"/>
      <c r="D34" s="81" t="s">
        <v>103</v>
      </c>
      <c r="E34" s="82" t="s">
        <v>106</v>
      </c>
      <c r="F34" s="83" t="s">
        <v>107</v>
      </c>
      <c r="G34" s="84"/>
      <c r="H34" s="84">
        <v>475</v>
      </c>
      <c r="I34" s="84">
        <v>198</v>
      </c>
      <c r="J34" s="85"/>
      <c r="K34" s="85">
        <v>41.7</v>
      </c>
    </row>
    <row r="35" spans="1:11" s="48" customFormat="1" ht="21.75" x14ac:dyDescent="0.25">
      <c r="A35" s="42" t="s">
        <v>134</v>
      </c>
      <c r="B35" s="43"/>
      <c r="C35" s="43"/>
      <c r="D35" s="44" t="s">
        <v>103</v>
      </c>
      <c r="E35" s="45" t="s">
        <v>139</v>
      </c>
      <c r="F35" s="46" t="s">
        <v>140</v>
      </c>
      <c r="G35" s="79">
        <v>211</v>
      </c>
      <c r="H35" s="79">
        <v>41</v>
      </c>
      <c r="I35" s="79">
        <v>41</v>
      </c>
      <c r="J35" s="47">
        <v>19.399999999999999</v>
      </c>
      <c r="K35" s="47">
        <v>100</v>
      </c>
    </row>
    <row r="36" spans="1:11" s="48" customFormat="1" x14ac:dyDescent="0.25">
      <c r="A36" s="42" t="s">
        <v>141</v>
      </c>
      <c r="B36" s="43" t="s">
        <v>109</v>
      </c>
      <c r="C36" s="43" t="s">
        <v>142</v>
      </c>
      <c r="D36" s="44"/>
      <c r="E36" s="45" t="s">
        <v>143</v>
      </c>
      <c r="F36" s="46" t="s">
        <v>95</v>
      </c>
      <c r="G36" s="79"/>
      <c r="H36" s="79">
        <v>74.290000000000006</v>
      </c>
      <c r="I36" s="79">
        <v>74.290000000000006</v>
      </c>
      <c r="J36" s="47"/>
      <c r="K36" s="47">
        <v>100</v>
      </c>
    </row>
    <row r="37" spans="1:11" s="65" customFormat="1" ht="28.5" x14ac:dyDescent="0.25">
      <c r="A37" s="62" t="s">
        <v>141</v>
      </c>
      <c r="B37" s="80"/>
      <c r="C37" s="80"/>
      <c r="D37" s="81" t="s">
        <v>103</v>
      </c>
      <c r="E37" s="82" t="s">
        <v>144</v>
      </c>
      <c r="F37" s="83" t="s">
        <v>145</v>
      </c>
      <c r="G37" s="84"/>
      <c r="H37" s="84">
        <v>74.290000000000006</v>
      </c>
      <c r="I37" s="84">
        <v>74.290000000000006</v>
      </c>
      <c r="J37" s="85"/>
      <c r="K37" s="85">
        <v>100</v>
      </c>
    </row>
    <row r="38" spans="1:11" s="69" customFormat="1" ht="14.25" x14ac:dyDescent="0.2">
      <c r="A38" s="66" t="s">
        <v>146</v>
      </c>
      <c r="B38" s="71" t="s">
        <v>147</v>
      </c>
      <c r="C38" s="71"/>
      <c r="D38" s="72"/>
      <c r="E38" s="78" t="s">
        <v>148</v>
      </c>
      <c r="F38" s="74" t="s">
        <v>95</v>
      </c>
      <c r="G38" s="75">
        <v>49.3</v>
      </c>
      <c r="H38" s="75">
        <v>80</v>
      </c>
      <c r="I38" s="75">
        <v>66.25</v>
      </c>
      <c r="J38" s="76">
        <v>134.4</v>
      </c>
      <c r="K38" s="76">
        <v>82.8</v>
      </c>
    </row>
    <row r="39" spans="1:11" s="48" customFormat="1" x14ac:dyDescent="0.25">
      <c r="A39" s="42" t="s">
        <v>149</v>
      </c>
      <c r="B39" s="43" t="s">
        <v>147</v>
      </c>
      <c r="C39" s="43" t="s">
        <v>121</v>
      </c>
      <c r="D39" s="44"/>
      <c r="E39" s="45" t="s">
        <v>150</v>
      </c>
      <c r="F39" s="46" t="s">
        <v>95</v>
      </c>
      <c r="G39" s="79">
        <v>49.3</v>
      </c>
      <c r="H39" s="79">
        <v>80</v>
      </c>
      <c r="I39" s="79">
        <v>66.25</v>
      </c>
      <c r="J39" s="47">
        <v>134.4</v>
      </c>
      <c r="K39" s="47">
        <v>82.8</v>
      </c>
    </row>
    <row r="40" spans="1:11" s="65" customFormat="1" ht="28.5" x14ac:dyDescent="0.25">
      <c r="A40" s="62" t="s">
        <v>149</v>
      </c>
      <c r="B40" s="80"/>
      <c r="C40" s="80"/>
      <c r="D40" s="81" t="s">
        <v>103</v>
      </c>
      <c r="E40" s="82" t="s">
        <v>106</v>
      </c>
      <c r="F40" s="83" t="s">
        <v>107</v>
      </c>
      <c r="G40" s="84"/>
      <c r="H40" s="84">
        <v>15</v>
      </c>
      <c r="I40" s="84">
        <v>15</v>
      </c>
      <c r="J40" s="85"/>
      <c r="K40" s="85">
        <v>100</v>
      </c>
    </row>
    <row r="41" spans="1:11" s="48" customFormat="1" ht="21.75" x14ac:dyDescent="0.25">
      <c r="A41" s="42" t="s">
        <v>149</v>
      </c>
      <c r="B41" s="43"/>
      <c r="C41" s="43"/>
      <c r="D41" s="44" t="s">
        <v>103</v>
      </c>
      <c r="E41" s="45" t="s">
        <v>139</v>
      </c>
      <c r="F41" s="46" t="s">
        <v>140</v>
      </c>
      <c r="G41" s="79">
        <v>29</v>
      </c>
      <c r="H41" s="79">
        <v>51</v>
      </c>
      <c r="I41" s="79">
        <v>51</v>
      </c>
      <c r="J41" s="47">
        <v>175.9</v>
      </c>
      <c r="K41" s="47">
        <v>100</v>
      </c>
    </row>
    <row r="42" spans="1:11" s="65" customFormat="1" ht="28.5" x14ac:dyDescent="0.25">
      <c r="A42" s="62" t="s">
        <v>149</v>
      </c>
      <c r="B42" s="80"/>
      <c r="C42" s="80"/>
      <c r="D42" s="81" t="s">
        <v>103</v>
      </c>
      <c r="E42" s="82" t="s">
        <v>151</v>
      </c>
      <c r="F42" s="83" t="s">
        <v>152</v>
      </c>
      <c r="G42" s="84">
        <v>19.3</v>
      </c>
      <c r="H42" s="84">
        <v>14</v>
      </c>
      <c r="I42" s="84">
        <v>0.25</v>
      </c>
      <c r="J42" s="85">
        <v>1.3</v>
      </c>
      <c r="K42" s="85">
        <v>1.8</v>
      </c>
    </row>
    <row r="43" spans="1:11" s="69" customFormat="1" ht="14.25" x14ac:dyDescent="0.2">
      <c r="A43" s="66" t="s">
        <v>153</v>
      </c>
      <c r="B43" s="71" t="s">
        <v>154</v>
      </c>
      <c r="C43" s="71"/>
      <c r="D43" s="72"/>
      <c r="E43" s="78" t="s">
        <v>155</v>
      </c>
      <c r="F43" s="74" t="s">
        <v>95</v>
      </c>
      <c r="G43" s="75">
        <v>136.80000000000001</v>
      </c>
      <c r="H43" s="75">
        <v>172.5</v>
      </c>
      <c r="I43" s="75">
        <v>172.5</v>
      </c>
      <c r="J43" s="76">
        <v>126.1</v>
      </c>
      <c r="K43" s="76">
        <v>100</v>
      </c>
    </row>
    <row r="44" spans="1:11" s="48" customFormat="1" x14ac:dyDescent="0.25">
      <c r="A44" s="42" t="s">
        <v>156</v>
      </c>
      <c r="B44" s="43" t="s">
        <v>154</v>
      </c>
      <c r="C44" s="43" t="s">
        <v>33</v>
      </c>
      <c r="D44" s="44"/>
      <c r="E44" s="45" t="s">
        <v>157</v>
      </c>
      <c r="F44" s="46" t="s">
        <v>95</v>
      </c>
      <c r="G44" s="79">
        <v>136.80000000000001</v>
      </c>
      <c r="H44" s="79">
        <v>172.5</v>
      </c>
      <c r="I44" s="79">
        <v>172.5</v>
      </c>
      <c r="J44" s="47">
        <v>126.1</v>
      </c>
      <c r="K44" s="47">
        <v>100</v>
      </c>
    </row>
    <row r="45" spans="1:11" s="48" customFormat="1" ht="21.75" x14ac:dyDescent="0.25">
      <c r="A45" s="42" t="s">
        <v>156</v>
      </c>
      <c r="B45" s="43"/>
      <c r="C45" s="43"/>
      <c r="D45" s="44" t="s">
        <v>103</v>
      </c>
      <c r="E45" s="45" t="s">
        <v>158</v>
      </c>
      <c r="F45" s="46" t="s">
        <v>159</v>
      </c>
      <c r="G45" s="79">
        <v>136.80000000000001</v>
      </c>
      <c r="H45" s="79">
        <v>172.5</v>
      </c>
      <c r="I45" s="79">
        <v>172.5</v>
      </c>
      <c r="J45" s="47">
        <v>126.1</v>
      </c>
      <c r="K45" s="47">
        <v>100</v>
      </c>
    </row>
    <row r="46" spans="1:11" x14ac:dyDescent="0.25">
      <c r="B46" s="86"/>
      <c r="C46" s="87"/>
      <c r="D46" s="88"/>
      <c r="E46" s="31" t="s">
        <v>160</v>
      </c>
      <c r="G46" s="89">
        <f>G14</f>
        <v>1397.38</v>
      </c>
      <c r="H46" s="89">
        <f>H14</f>
        <v>2024.13</v>
      </c>
      <c r="I46" s="89">
        <f>I14</f>
        <v>1683.14</v>
      </c>
      <c r="J46" s="89">
        <f>J14</f>
        <v>120.4</v>
      </c>
      <c r="K46" s="89">
        <f>K14</f>
        <v>83.2</v>
      </c>
    </row>
    <row r="47" spans="1:11" ht="24.75" x14ac:dyDescent="0.25">
      <c r="B47" s="86"/>
      <c r="C47" s="87"/>
      <c r="D47" s="88"/>
      <c r="E47" s="90" t="s">
        <v>161</v>
      </c>
      <c r="G47" s="89"/>
      <c r="H47" s="89"/>
      <c r="I47" s="89"/>
      <c r="J47" s="89" t="str">
        <f>IF(G47&lt;&gt;0,IF(I47&lt;&gt;0,ROUND(100*I47/G47,1),""),"")</f>
        <v/>
      </c>
      <c r="K47" s="89" t="str">
        <f>IF(I47&lt;&gt;0,IF(H47&lt;&gt;0,ROUND(100*I47/H47,1),""),"")</f>
        <v/>
      </c>
    </row>
    <row r="48" spans="1:11" x14ac:dyDescent="0.25">
      <c r="B48" s="86"/>
      <c r="C48" s="87"/>
      <c r="D48" s="88"/>
      <c r="E48" s="91" t="s">
        <v>162</v>
      </c>
      <c r="G48" s="89">
        <f>G47+G46</f>
        <v>1397.38</v>
      </c>
      <c r="H48" s="89">
        <f>H46+H47</f>
        <v>2024.13</v>
      </c>
      <c r="I48" s="89">
        <f>I46+I47</f>
        <v>1683.14</v>
      </c>
      <c r="J48" s="89">
        <f>IF(I48&lt;&gt;0,IF(G48&lt;&gt;0,ROUND(100*I48/G48,1),""),"")</f>
        <v>120.4</v>
      </c>
      <c r="K48" s="89">
        <f>IF(I48&lt;&gt;0,IF(H48&lt;&gt;0,ROUND(100*I48/H48,1),""),"")</f>
        <v>83.2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view="pageLayout" topLeftCell="A2" zoomScaleNormal="100" workbookViewId="0">
      <selection activeCell="L3" sqref="L3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42578125" style="101" customWidth="1"/>
    <col min="8" max="8" width="9" style="102" hidden="1" customWidth="1"/>
    <col min="9" max="10" width="9" style="102" customWidth="1"/>
    <col min="11" max="11" width="0.140625" style="102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243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80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"Мысовское"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tr">
        <f>"от__ ________ "&amp;VALUE(RIGHT(I13,4))&amp;" года  №_____"</f>
        <v>от__ ________ 2014 года  №_____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7" t="s">
        <v>2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12" ht="17.25" customHeight="1" x14ac:dyDescent="0.25">
      <c r="A8" s="158" t="s">
        <v>163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15.75" customHeight="1" x14ac:dyDescent="0.25">
      <c r="A9" s="158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"Мысовское"   за 2013 год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164</v>
      </c>
    </row>
    <row r="11" spans="1:12" ht="73.5" customHeight="1" x14ac:dyDescent="0.25">
      <c r="A11" s="103" t="s">
        <v>85</v>
      </c>
      <c r="B11" s="103" t="s">
        <v>165</v>
      </c>
      <c r="C11" s="104"/>
      <c r="D11" s="105" t="s">
        <v>83</v>
      </c>
      <c r="E11" s="105" t="s">
        <v>84</v>
      </c>
      <c r="F11" s="103" t="s">
        <v>166</v>
      </c>
      <c r="G11" s="106" t="s">
        <v>167</v>
      </c>
      <c r="H11" s="60" t="str">
        <f>CONCATENATE("Исполнение на ",RIGHT(H13,10))</f>
        <v>Исполнение на 01.01.2013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2013 год</v>
      </c>
      <c r="J11" s="60" t="str">
        <f>CONCATENATE("Исполнение на ",RIGHT(I13,10))</f>
        <v>Исполнение на 01.01.2014</v>
      </c>
      <c r="K11" s="61" t="s">
        <v>86</v>
      </c>
      <c r="L11" s="61" t="s">
        <v>87</v>
      </c>
    </row>
    <row r="12" spans="1:12" s="65" customFormat="1" ht="15.75" hidden="1" customHeight="1" x14ac:dyDescent="0.25">
      <c r="A12" s="62" t="s">
        <v>92</v>
      </c>
      <c r="B12" s="107" t="s">
        <v>168</v>
      </c>
      <c r="C12" s="107" t="s">
        <v>88</v>
      </c>
      <c r="D12" s="107" t="s">
        <v>89</v>
      </c>
      <c r="E12" s="107" t="s">
        <v>90</v>
      </c>
      <c r="F12" s="107" t="s">
        <v>93</v>
      </c>
      <c r="G12" s="107" t="s">
        <v>169</v>
      </c>
      <c r="H12" s="108" t="s">
        <v>258</v>
      </c>
      <c r="I12" s="108" t="s">
        <v>259</v>
      </c>
      <c r="J12" s="108" t="s">
        <v>260</v>
      </c>
      <c r="K12" s="108" t="s">
        <v>14</v>
      </c>
      <c r="L12" s="108" t="s">
        <v>15</v>
      </c>
    </row>
    <row r="13" spans="1:12" s="69" customFormat="1" ht="42.75" hidden="1" customHeight="1" x14ac:dyDescent="0.2">
      <c r="A13" s="66" t="s">
        <v>85</v>
      </c>
      <c r="B13" s="109" t="s">
        <v>170</v>
      </c>
      <c r="C13" s="109" t="s">
        <v>94</v>
      </c>
      <c r="D13" s="109" t="s">
        <v>83</v>
      </c>
      <c r="E13" s="109" t="s">
        <v>84</v>
      </c>
      <c r="F13" s="109" t="s">
        <v>96</v>
      </c>
      <c r="G13" s="109" t="s">
        <v>171</v>
      </c>
      <c r="H13" s="110" t="s">
        <v>251</v>
      </c>
      <c r="I13" s="110" t="s">
        <v>252</v>
      </c>
      <c r="J13" s="110" t="s">
        <v>20</v>
      </c>
      <c r="K13" s="110" t="s">
        <v>7</v>
      </c>
      <c r="L13" s="110" t="s">
        <v>23</v>
      </c>
    </row>
    <row r="14" spans="1:12" s="77" customFormat="1" ht="15.75" hidden="1" customHeight="1" x14ac:dyDescent="0.2">
      <c r="A14" s="111" t="s">
        <v>172</v>
      </c>
      <c r="B14" s="112" t="s">
        <v>95</v>
      </c>
      <c r="C14" s="112" t="s">
        <v>95</v>
      </c>
      <c r="D14" s="112" t="s">
        <v>95</v>
      </c>
      <c r="E14" s="112" t="s">
        <v>95</v>
      </c>
      <c r="F14" s="112" t="s">
        <v>95</v>
      </c>
      <c r="G14" s="112" t="s">
        <v>95</v>
      </c>
      <c r="H14" s="75">
        <v>1397.38</v>
      </c>
      <c r="I14" s="75">
        <v>2024.13</v>
      </c>
      <c r="J14" s="75">
        <v>1683.14</v>
      </c>
      <c r="K14" s="76">
        <v>120.4</v>
      </c>
      <c r="L14" s="76">
        <v>83.2</v>
      </c>
    </row>
    <row r="15" spans="1:12" s="69" customFormat="1" ht="14.25" x14ac:dyDescent="0.2">
      <c r="A15" s="113" t="s">
        <v>173</v>
      </c>
      <c r="B15" s="112" t="s">
        <v>174</v>
      </c>
      <c r="C15" s="112" t="s">
        <v>95</v>
      </c>
      <c r="D15" s="112" t="s">
        <v>95</v>
      </c>
      <c r="E15" s="112" t="s">
        <v>95</v>
      </c>
      <c r="F15" s="112" t="s">
        <v>95</v>
      </c>
      <c r="G15" s="112" t="s">
        <v>95</v>
      </c>
      <c r="H15" s="75">
        <v>1397.38</v>
      </c>
      <c r="I15" s="75">
        <v>2024.13</v>
      </c>
      <c r="J15" s="75">
        <v>1683.14</v>
      </c>
      <c r="K15" s="76">
        <v>120.4</v>
      </c>
      <c r="L15" s="76">
        <v>83.2</v>
      </c>
    </row>
    <row r="16" spans="1:12" s="69" customFormat="1" ht="14.25" x14ac:dyDescent="0.2">
      <c r="A16" s="113" t="s">
        <v>99</v>
      </c>
      <c r="B16" s="112" t="s">
        <v>174</v>
      </c>
      <c r="C16" s="112" t="s">
        <v>98</v>
      </c>
      <c r="D16" s="112" t="s">
        <v>33</v>
      </c>
      <c r="E16" s="112"/>
      <c r="F16" s="112" t="s">
        <v>95</v>
      </c>
      <c r="G16" s="112" t="s">
        <v>95</v>
      </c>
      <c r="H16" s="75">
        <v>809.28</v>
      </c>
      <c r="I16" s="75">
        <v>1011.7</v>
      </c>
      <c r="J16" s="75">
        <v>978.76</v>
      </c>
      <c r="K16" s="76">
        <v>120.9</v>
      </c>
      <c r="L16" s="76">
        <v>96.7</v>
      </c>
    </row>
    <row r="17" spans="1:12" s="69" customFormat="1" ht="24" x14ac:dyDescent="0.2">
      <c r="A17" s="113" t="s">
        <v>102</v>
      </c>
      <c r="B17" s="112" t="s">
        <v>174</v>
      </c>
      <c r="C17" s="112" t="s">
        <v>100</v>
      </c>
      <c r="D17" s="112" t="s">
        <v>33</v>
      </c>
      <c r="E17" s="112" t="s">
        <v>101</v>
      </c>
      <c r="F17" s="112" t="s">
        <v>95</v>
      </c>
      <c r="G17" s="112" t="s">
        <v>95</v>
      </c>
      <c r="H17" s="75">
        <v>360.57</v>
      </c>
      <c r="I17" s="75">
        <v>458</v>
      </c>
      <c r="J17" s="75">
        <v>453.59</v>
      </c>
      <c r="K17" s="76">
        <v>125.8</v>
      </c>
      <c r="L17" s="76">
        <v>99</v>
      </c>
    </row>
    <row r="18" spans="1:12" s="69" customFormat="1" ht="36" x14ac:dyDescent="0.2">
      <c r="A18" s="113" t="s">
        <v>175</v>
      </c>
      <c r="B18" s="112" t="s">
        <v>174</v>
      </c>
      <c r="C18" s="112" t="s">
        <v>100</v>
      </c>
      <c r="D18" s="112" t="s">
        <v>33</v>
      </c>
      <c r="E18" s="112" t="s">
        <v>101</v>
      </c>
      <c r="F18" s="112" t="s">
        <v>176</v>
      </c>
      <c r="G18" s="112" t="s">
        <v>95</v>
      </c>
      <c r="H18" s="75">
        <v>322.37</v>
      </c>
      <c r="I18" s="75">
        <v>392</v>
      </c>
      <c r="J18" s="75">
        <v>387.59</v>
      </c>
      <c r="K18" s="76">
        <v>120.2</v>
      </c>
      <c r="L18" s="76">
        <v>98.9</v>
      </c>
    </row>
    <row r="19" spans="1:12" s="69" customFormat="1" ht="14.25" x14ac:dyDescent="0.2">
      <c r="A19" s="113" t="s">
        <v>104</v>
      </c>
      <c r="B19" s="112" t="s">
        <v>174</v>
      </c>
      <c r="C19" s="112" t="s">
        <v>100</v>
      </c>
      <c r="D19" s="112" t="s">
        <v>33</v>
      </c>
      <c r="E19" s="112" t="s">
        <v>101</v>
      </c>
      <c r="F19" s="112" t="s">
        <v>105</v>
      </c>
      <c r="G19" s="112" t="s">
        <v>95</v>
      </c>
      <c r="H19" s="75">
        <v>322.37</v>
      </c>
      <c r="I19" s="75">
        <v>392</v>
      </c>
      <c r="J19" s="75">
        <v>387.59</v>
      </c>
      <c r="K19" s="76">
        <v>120.2</v>
      </c>
      <c r="L19" s="76">
        <v>98.9</v>
      </c>
    </row>
    <row r="20" spans="1:12" s="48" customFormat="1" x14ac:dyDescent="0.25">
      <c r="A20" s="92" t="s">
        <v>177</v>
      </c>
      <c r="B20" s="93" t="s">
        <v>174</v>
      </c>
      <c r="C20" s="93" t="s">
        <v>100</v>
      </c>
      <c r="D20" s="93" t="s">
        <v>33</v>
      </c>
      <c r="E20" s="93" t="s">
        <v>101</v>
      </c>
      <c r="F20" s="93" t="s">
        <v>105</v>
      </c>
      <c r="G20" s="93" t="s">
        <v>178</v>
      </c>
      <c r="H20" s="79">
        <v>322.37</v>
      </c>
      <c r="I20" s="79">
        <v>392</v>
      </c>
      <c r="J20" s="79">
        <v>387.59</v>
      </c>
      <c r="K20" s="47">
        <v>120.2</v>
      </c>
      <c r="L20" s="47">
        <v>98.9</v>
      </c>
    </row>
    <row r="21" spans="1:12" s="69" customFormat="1" ht="14.25" x14ac:dyDescent="0.2">
      <c r="A21" s="113" t="s">
        <v>179</v>
      </c>
      <c r="B21" s="112" t="s">
        <v>174</v>
      </c>
      <c r="C21" s="112" t="s">
        <v>100</v>
      </c>
      <c r="D21" s="112" t="s">
        <v>33</v>
      </c>
      <c r="E21" s="112" t="s">
        <v>101</v>
      </c>
      <c r="F21" s="112" t="s">
        <v>180</v>
      </c>
      <c r="G21" s="112" t="s">
        <v>95</v>
      </c>
      <c r="H21" s="75">
        <v>38.200000000000003</v>
      </c>
      <c r="I21" s="75">
        <v>66</v>
      </c>
      <c r="J21" s="75">
        <v>66</v>
      </c>
      <c r="K21" s="76">
        <v>172.8</v>
      </c>
      <c r="L21" s="76">
        <v>100</v>
      </c>
    </row>
    <row r="22" spans="1:12" s="69" customFormat="1" ht="24" x14ac:dyDescent="0.2">
      <c r="A22" s="113" t="s">
        <v>106</v>
      </c>
      <c r="B22" s="112" t="s">
        <v>174</v>
      </c>
      <c r="C22" s="112" t="s">
        <v>100</v>
      </c>
      <c r="D22" s="112" t="s">
        <v>33</v>
      </c>
      <c r="E22" s="112" t="s">
        <v>101</v>
      </c>
      <c r="F22" s="112" t="s">
        <v>107</v>
      </c>
      <c r="G22" s="112" t="s">
        <v>95</v>
      </c>
      <c r="H22" s="75">
        <v>38.200000000000003</v>
      </c>
      <c r="I22" s="75">
        <v>66</v>
      </c>
      <c r="J22" s="75">
        <v>66</v>
      </c>
      <c r="K22" s="76">
        <v>172.8</v>
      </c>
      <c r="L22" s="76">
        <v>100</v>
      </c>
    </row>
    <row r="23" spans="1:12" s="48" customFormat="1" x14ac:dyDescent="0.25">
      <c r="A23" s="92" t="s">
        <v>177</v>
      </c>
      <c r="B23" s="93" t="s">
        <v>174</v>
      </c>
      <c r="C23" s="93" t="s">
        <v>100</v>
      </c>
      <c r="D23" s="93" t="s">
        <v>33</v>
      </c>
      <c r="E23" s="93" t="s">
        <v>101</v>
      </c>
      <c r="F23" s="93" t="s">
        <v>107</v>
      </c>
      <c r="G23" s="93" t="s">
        <v>178</v>
      </c>
      <c r="H23" s="79">
        <v>38.200000000000003</v>
      </c>
      <c r="I23" s="79">
        <v>66</v>
      </c>
      <c r="J23" s="79">
        <v>66</v>
      </c>
      <c r="K23" s="47">
        <v>172.8</v>
      </c>
      <c r="L23" s="47">
        <v>100</v>
      </c>
    </row>
    <row r="24" spans="1:12" s="69" customFormat="1" ht="36" x14ac:dyDescent="0.2">
      <c r="A24" s="113" t="s">
        <v>110</v>
      </c>
      <c r="B24" s="112" t="s">
        <v>174</v>
      </c>
      <c r="C24" s="112" t="s">
        <v>108</v>
      </c>
      <c r="D24" s="112" t="s">
        <v>33</v>
      </c>
      <c r="E24" s="112" t="s">
        <v>109</v>
      </c>
      <c r="F24" s="112" t="s">
        <v>95</v>
      </c>
      <c r="G24" s="112" t="s">
        <v>95</v>
      </c>
      <c r="H24" s="75">
        <v>444.82</v>
      </c>
      <c r="I24" s="75">
        <v>553.70000000000005</v>
      </c>
      <c r="J24" s="75">
        <v>525.16999999999996</v>
      </c>
      <c r="K24" s="76">
        <v>118.1</v>
      </c>
      <c r="L24" s="76">
        <v>94.8</v>
      </c>
    </row>
    <row r="25" spans="1:12" s="69" customFormat="1" ht="36" x14ac:dyDescent="0.2">
      <c r="A25" s="113" t="s">
        <v>175</v>
      </c>
      <c r="B25" s="112" t="s">
        <v>174</v>
      </c>
      <c r="C25" s="112" t="s">
        <v>108</v>
      </c>
      <c r="D25" s="112" t="s">
        <v>33</v>
      </c>
      <c r="E25" s="112" t="s">
        <v>109</v>
      </c>
      <c r="F25" s="112" t="s">
        <v>176</v>
      </c>
      <c r="G25" s="112" t="s">
        <v>95</v>
      </c>
      <c r="H25" s="75">
        <v>349.99</v>
      </c>
      <c r="I25" s="75">
        <v>437.2</v>
      </c>
      <c r="J25" s="75">
        <v>408.74</v>
      </c>
      <c r="K25" s="76">
        <v>116.8</v>
      </c>
      <c r="L25" s="76">
        <v>93.5</v>
      </c>
    </row>
    <row r="26" spans="1:12" s="69" customFormat="1" ht="14.25" x14ac:dyDescent="0.2">
      <c r="A26" s="113" t="s">
        <v>181</v>
      </c>
      <c r="B26" s="112" t="s">
        <v>174</v>
      </c>
      <c r="C26" s="112" t="s">
        <v>108</v>
      </c>
      <c r="D26" s="112" t="s">
        <v>33</v>
      </c>
      <c r="E26" s="112" t="s">
        <v>109</v>
      </c>
      <c r="F26" s="112" t="s">
        <v>182</v>
      </c>
      <c r="G26" s="112" t="s">
        <v>95</v>
      </c>
      <c r="H26" s="75">
        <v>349.99</v>
      </c>
      <c r="I26" s="75">
        <v>437.2</v>
      </c>
      <c r="J26" s="75">
        <v>408.74</v>
      </c>
      <c r="K26" s="76">
        <v>116.8</v>
      </c>
      <c r="L26" s="76">
        <v>93.5</v>
      </c>
    </row>
    <row r="27" spans="1:12" s="69" customFormat="1" ht="24" x14ac:dyDescent="0.2">
      <c r="A27" s="113" t="s">
        <v>111</v>
      </c>
      <c r="B27" s="112" t="s">
        <v>174</v>
      </c>
      <c r="C27" s="112" t="s">
        <v>108</v>
      </c>
      <c r="D27" s="112" t="s">
        <v>33</v>
      </c>
      <c r="E27" s="112" t="s">
        <v>109</v>
      </c>
      <c r="F27" s="112" t="s">
        <v>112</v>
      </c>
      <c r="G27" s="112" t="s">
        <v>95</v>
      </c>
      <c r="H27" s="75">
        <v>349.99</v>
      </c>
      <c r="I27" s="75">
        <v>437.2</v>
      </c>
      <c r="J27" s="75">
        <v>408.74</v>
      </c>
      <c r="K27" s="76">
        <v>116.8</v>
      </c>
      <c r="L27" s="76">
        <v>93.5</v>
      </c>
    </row>
    <row r="28" spans="1:12" s="48" customFormat="1" x14ac:dyDescent="0.25">
      <c r="A28" s="92" t="s">
        <v>177</v>
      </c>
      <c r="B28" s="93" t="s">
        <v>174</v>
      </c>
      <c r="C28" s="93" t="s">
        <v>108</v>
      </c>
      <c r="D28" s="93" t="s">
        <v>33</v>
      </c>
      <c r="E28" s="93" t="s">
        <v>109</v>
      </c>
      <c r="F28" s="93" t="s">
        <v>112</v>
      </c>
      <c r="G28" s="93" t="s">
        <v>178</v>
      </c>
      <c r="H28" s="79">
        <v>317.75</v>
      </c>
      <c r="I28" s="79">
        <v>365</v>
      </c>
      <c r="J28" s="79">
        <v>363.38</v>
      </c>
      <c r="K28" s="47">
        <v>114.4</v>
      </c>
      <c r="L28" s="47">
        <v>99.6</v>
      </c>
    </row>
    <row r="29" spans="1:12" s="48" customFormat="1" x14ac:dyDescent="0.25">
      <c r="A29" s="92" t="s">
        <v>183</v>
      </c>
      <c r="B29" s="93" t="s">
        <v>174</v>
      </c>
      <c r="C29" s="93" t="s">
        <v>108</v>
      </c>
      <c r="D29" s="93" t="s">
        <v>33</v>
      </c>
      <c r="E29" s="93" t="s">
        <v>109</v>
      </c>
      <c r="F29" s="93" t="s">
        <v>112</v>
      </c>
      <c r="G29" s="93" t="s">
        <v>184</v>
      </c>
      <c r="H29" s="79">
        <v>0.61</v>
      </c>
      <c r="I29" s="79">
        <v>0.4</v>
      </c>
      <c r="J29" s="79">
        <v>0.4</v>
      </c>
      <c r="K29" s="47">
        <v>65.599999999999994</v>
      </c>
      <c r="L29" s="47">
        <v>100</v>
      </c>
    </row>
    <row r="30" spans="1:12" s="48" customFormat="1" ht="24.75" x14ac:dyDescent="0.25">
      <c r="A30" s="92" t="s">
        <v>185</v>
      </c>
      <c r="B30" s="93" t="s">
        <v>174</v>
      </c>
      <c r="C30" s="93" t="s">
        <v>108</v>
      </c>
      <c r="D30" s="93" t="s">
        <v>33</v>
      </c>
      <c r="E30" s="93" t="s">
        <v>109</v>
      </c>
      <c r="F30" s="93" t="s">
        <v>112</v>
      </c>
      <c r="G30" s="93" t="s">
        <v>186</v>
      </c>
      <c r="H30" s="79">
        <v>3.01</v>
      </c>
      <c r="I30" s="79">
        <v>8.15</v>
      </c>
      <c r="J30" s="79">
        <v>3.16</v>
      </c>
      <c r="K30" s="47">
        <v>105</v>
      </c>
      <c r="L30" s="47">
        <v>38.799999999999997</v>
      </c>
    </row>
    <row r="31" spans="1:12" s="48" customFormat="1" ht="24.75" x14ac:dyDescent="0.25">
      <c r="A31" s="92" t="s">
        <v>187</v>
      </c>
      <c r="B31" s="93" t="s">
        <v>174</v>
      </c>
      <c r="C31" s="93" t="s">
        <v>108</v>
      </c>
      <c r="D31" s="93" t="s">
        <v>33</v>
      </c>
      <c r="E31" s="93" t="s">
        <v>109</v>
      </c>
      <c r="F31" s="93" t="s">
        <v>112</v>
      </c>
      <c r="G31" s="93" t="s">
        <v>188</v>
      </c>
      <c r="H31" s="79">
        <v>26.86</v>
      </c>
      <c r="I31" s="79">
        <v>61.35</v>
      </c>
      <c r="J31" s="79">
        <v>39.69</v>
      </c>
      <c r="K31" s="47">
        <v>147.80000000000001</v>
      </c>
      <c r="L31" s="47">
        <v>64.7</v>
      </c>
    </row>
    <row r="32" spans="1:12" s="48" customFormat="1" x14ac:dyDescent="0.25">
      <c r="A32" s="92" t="s">
        <v>189</v>
      </c>
      <c r="B32" s="93" t="s">
        <v>174</v>
      </c>
      <c r="C32" s="93" t="s">
        <v>108</v>
      </c>
      <c r="D32" s="93" t="s">
        <v>33</v>
      </c>
      <c r="E32" s="93" t="s">
        <v>109</v>
      </c>
      <c r="F32" s="93" t="s">
        <v>112</v>
      </c>
      <c r="G32" s="93" t="s">
        <v>190</v>
      </c>
      <c r="H32" s="79">
        <v>1.76</v>
      </c>
      <c r="I32" s="79">
        <v>2.2999999999999998</v>
      </c>
      <c r="J32" s="79">
        <v>2.11</v>
      </c>
      <c r="K32" s="47">
        <v>119.9</v>
      </c>
      <c r="L32" s="47">
        <v>91.7</v>
      </c>
    </row>
    <row r="33" spans="1:12" s="69" customFormat="1" ht="24" x14ac:dyDescent="0.2">
      <c r="A33" s="113" t="s">
        <v>191</v>
      </c>
      <c r="B33" s="112" t="s">
        <v>174</v>
      </c>
      <c r="C33" s="112" t="s">
        <v>108</v>
      </c>
      <c r="D33" s="112" t="s">
        <v>33</v>
      </c>
      <c r="E33" s="112" t="s">
        <v>109</v>
      </c>
      <c r="F33" s="112" t="s">
        <v>192</v>
      </c>
      <c r="G33" s="112" t="s">
        <v>95</v>
      </c>
      <c r="H33" s="75">
        <v>1.27</v>
      </c>
      <c r="I33" s="75">
        <v>1.5</v>
      </c>
      <c r="J33" s="75">
        <v>1.43</v>
      </c>
      <c r="K33" s="76">
        <v>112.6</v>
      </c>
      <c r="L33" s="76">
        <v>95.3</v>
      </c>
    </row>
    <row r="34" spans="1:12" s="69" customFormat="1" ht="14.25" x14ac:dyDescent="0.2">
      <c r="A34" s="113" t="s">
        <v>193</v>
      </c>
      <c r="B34" s="112" t="s">
        <v>174</v>
      </c>
      <c r="C34" s="112" t="s">
        <v>108</v>
      </c>
      <c r="D34" s="112" t="s">
        <v>33</v>
      </c>
      <c r="E34" s="112" t="s">
        <v>109</v>
      </c>
      <c r="F34" s="112" t="s">
        <v>194</v>
      </c>
      <c r="G34" s="112" t="s">
        <v>95</v>
      </c>
      <c r="H34" s="75">
        <v>1.27</v>
      </c>
      <c r="I34" s="75">
        <v>1.5</v>
      </c>
      <c r="J34" s="75">
        <v>1.43</v>
      </c>
      <c r="K34" s="76">
        <v>112.6</v>
      </c>
      <c r="L34" s="76">
        <v>95.3</v>
      </c>
    </row>
    <row r="35" spans="1:12" s="69" customFormat="1" ht="48" x14ac:dyDescent="0.2">
      <c r="A35" s="113" t="s">
        <v>113</v>
      </c>
      <c r="B35" s="112" t="s">
        <v>174</v>
      </c>
      <c r="C35" s="112" t="s">
        <v>108</v>
      </c>
      <c r="D35" s="112" t="s">
        <v>33</v>
      </c>
      <c r="E35" s="112" t="s">
        <v>109</v>
      </c>
      <c r="F35" s="112" t="s">
        <v>114</v>
      </c>
      <c r="G35" s="112" t="s">
        <v>95</v>
      </c>
      <c r="H35" s="75">
        <v>1.27</v>
      </c>
      <c r="I35" s="75">
        <v>1.5</v>
      </c>
      <c r="J35" s="75">
        <v>1.43</v>
      </c>
      <c r="K35" s="76">
        <v>112.6</v>
      </c>
      <c r="L35" s="76">
        <v>95.3</v>
      </c>
    </row>
    <row r="36" spans="1:12" s="48" customFormat="1" x14ac:dyDescent="0.25">
      <c r="A36" s="92" t="s">
        <v>195</v>
      </c>
      <c r="B36" s="93" t="s">
        <v>174</v>
      </c>
      <c r="C36" s="93" t="s">
        <v>108</v>
      </c>
      <c r="D36" s="93" t="s">
        <v>33</v>
      </c>
      <c r="E36" s="93" t="s">
        <v>109</v>
      </c>
      <c r="F36" s="93" t="s">
        <v>114</v>
      </c>
      <c r="G36" s="93" t="s">
        <v>196</v>
      </c>
      <c r="H36" s="79">
        <v>1.27</v>
      </c>
      <c r="I36" s="79">
        <v>1.5</v>
      </c>
      <c r="J36" s="79">
        <v>1.43</v>
      </c>
      <c r="K36" s="47">
        <v>112.6</v>
      </c>
      <c r="L36" s="47">
        <v>95.3</v>
      </c>
    </row>
    <row r="37" spans="1:12" s="69" customFormat="1" ht="14.25" x14ac:dyDescent="0.2">
      <c r="A37" s="113" t="s">
        <v>179</v>
      </c>
      <c r="B37" s="112" t="s">
        <v>174</v>
      </c>
      <c r="C37" s="112" t="s">
        <v>108</v>
      </c>
      <c r="D37" s="112" t="s">
        <v>33</v>
      </c>
      <c r="E37" s="112" t="s">
        <v>109</v>
      </c>
      <c r="F37" s="112" t="s">
        <v>180</v>
      </c>
      <c r="G37" s="112" t="s">
        <v>95</v>
      </c>
      <c r="H37" s="75">
        <v>93.56</v>
      </c>
      <c r="I37" s="75">
        <v>115</v>
      </c>
      <c r="J37" s="75">
        <v>115</v>
      </c>
      <c r="K37" s="76">
        <v>122.9</v>
      </c>
      <c r="L37" s="76">
        <v>100</v>
      </c>
    </row>
    <row r="38" spans="1:12" s="69" customFormat="1" ht="24" x14ac:dyDescent="0.2">
      <c r="A38" s="113" t="s">
        <v>106</v>
      </c>
      <c r="B38" s="112" t="s">
        <v>174</v>
      </c>
      <c r="C38" s="112" t="s">
        <v>108</v>
      </c>
      <c r="D38" s="112" t="s">
        <v>33</v>
      </c>
      <c r="E38" s="112" t="s">
        <v>109</v>
      </c>
      <c r="F38" s="112" t="s">
        <v>107</v>
      </c>
      <c r="G38" s="112" t="s">
        <v>95</v>
      </c>
      <c r="H38" s="75">
        <v>93.56</v>
      </c>
      <c r="I38" s="75">
        <v>115</v>
      </c>
      <c r="J38" s="75">
        <v>115</v>
      </c>
      <c r="K38" s="76">
        <v>122.9</v>
      </c>
      <c r="L38" s="76">
        <v>100</v>
      </c>
    </row>
    <row r="39" spans="1:12" s="48" customFormat="1" x14ac:dyDescent="0.25">
      <c r="A39" s="92" t="s">
        <v>177</v>
      </c>
      <c r="B39" s="93" t="s">
        <v>174</v>
      </c>
      <c r="C39" s="93" t="s">
        <v>108</v>
      </c>
      <c r="D39" s="93" t="s">
        <v>33</v>
      </c>
      <c r="E39" s="93" t="s">
        <v>109</v>
      </c>
      <c r="F39" s="93" t="s">
        <v>107</v>
      </c>
      <c r="G39" s="93" t="s">
        <v>178</v>
      </c>
      <c r="H39" s="79">
        <v>23.2</v>
      </c>
      <c r="I39" s="79">
        <v>115</v>
      </c>
      <c r="J39" s="79">
        <v>115</v>
      </c>
      <c r="K39" s="47">
        <v>495.7</v>
      </c>
      <c r="L39" s="47">
        <v>100</v>
      </c>
    </row>
    <row r="40" spans="1:12" s="69" customFormat="1" ht="14.25" x14ac:dyDescent="0.2">
      <c r="A40" s="113" t="s">
        <v>119</v>
      </c>
      <c r="B40" s="112" t="s">
        <v>174</v>
      </c>
      <c r="C40" s="112" t="s">
        <v>118</v>
      </c>
      <c r="D40" s="112" t="s">
        <v>101</v>
      </c>
      <c r="E40" s="112"/>
      <c r="F40" s="112" t="s">
        <v>95</v>
      </c>
      <c r="G40" s="112" t="s">
        <v>95</v>
      </c>
      <c r="H40" s="75">
        <v>48.4</v>
      </c>
      <c r="I40" s="75">
        <v>51.5</v>
      </c>
      <c r="J40" s="75">
        <v>42.45</v>
      </c>
      <c r="K40" s="76">
        <v>87.7</v>
      </c>
      <c r="L40" s="76">
        <v>82.4</v>
      </c>
    </row>
    <row r="41" spans="1:12" s="69" customFormat="1" ht="14.25" x14ac:dyDescent="0.2">
      <c r="A41" s="113" t="s">
        <v>122</v>
      </c>
      <c r="B41" s="112" t="s">
        <v>174</v>
      </c>
      <c r="C41" s="112" t="s">
        <v>120</v>
      </c>
      <c r="D41" s="112" t="s">
        <v>101</v>
      </c>
      <c r="E41" s="112" t="s">
        <v>121</v>
      </c>
      <c r="F41" s="112" t="s">
        <v>95</v>
      </c>
      <c r="G41" s="112" t="s">
        <v>95</v>
      </c>
      <c r="H41" s="75">
        <v>48.4</v>
      </c>
      <c r="I41" s="75">
        <v>51.5</v>
      </c>
      <c r="J41" s="75">
        <v>42.45</v>
      </c>
      <c r="K41" s="76">
        <v>87.7</v>
      </c>
      <c r="L41" s="76">
        <v>82.4</v>
      </c>
    </row>
    <row r="42" spans="1:12" s="69" customFormat="1" ht="14.25" x14ac:dyDescent="0.2">
      <c r="A42" s="113" t="s">
        <v>197</v>
      </c>
      <c r="B42" s="112" t="s">
        <v>174</v>
      </c>
      <c r="C42" s="112" t="s">
        <v>120</v>
      </c>
      <c r="D42" s="112" t="s">
        <v>101</v>
      </c>
      <c r="E42" s="112" t="s">
        <v>121</v>
      </c>
      <c r="F42" s="112" t="s">
        <v>198</v>
      </c>
      <c r="G42" s="112" t="s">
        <v>95</v>
      </c>
      <c r="H42" s="75">
        <v>48.4</v>
      </c>
      <c r="I42" s="75">
        <v>51.5</v>
      </c>
      <c r="J42" s="75">
        <v>42.45</v>
      </c>
      <c r="K42" s="76">
        <v>87.7</v>
      </c>
      <c r="L42" s="76">
        <v>82.4</v>
      </c>
    </row>
    <row r="43" spans="1:12" s="69" customFormat="1" ht="24" x14ac:dyDescent="0.2">
      <c r="A43" s="113" t="s">
        <v>123</v>
      </c>
      <c r="B43" s="112" t="s">
        <v>174</v>
      </c>
      <c r="C43" s="112" t="s">
        <v>120</v>
      </c>
      <c r="D43" s="112" t="s">
        <v>101</v>
      </c>
      <c r="E43" s="112" t="s">
        <v>121</v>
      </c>
      <c r="F43" s="112" t="s">
        <v>124</v>
      </c>
      <c r="G43" s="112" t="s">
        <v>95</v>
      </c>
      <c r="H43" s="75">
        <v>48.4</v>
      </c>
      <c r="I43" s="75">
        <v>51.5</v>
      </c>
      <c r="J43" s="75">
        <v>42.45</v>
      </c>
      <c r="K43" s="76">
        <v>87.7</v>
      </c>
      <c r="L43" s="76">
        <v>82.4</v>
      </c>
    </row>
    <row r="44" spans="1:12" s="48" customFormat="1" x14ac:dyDescent="0.25">
      <c r="A44" s="92" t="s">
        <v>177</v>
      </c>
      <c r="B44" s="93" t="s">
        <v>174</v>
      </c>
      <c r="C44" s="93" t="s">
        <v>120</v>
      </c>
      <c r="D44" s="93" t="s">
        <v>101</v>
      </c>
      <c r="E44" s="93" t="s">
        <v>121</v>
      </c>
      <c r="F44" s="93" t="s">
        <v>124</v>
      </c>
      <c r="G44" s="93" t="s">
        <v>178</v>
      </c>
      <c r="H44" s="79">
        <v>46.9</v>
      </c>
      <c r="I44" s="79">
        <v>50</v>
      </c>
      <c r="J44" s="79">
        <v>40.950000000000003</v>
      </c>
      <c r="K44" s="47">
        <v>87.3</v>
      </c>
      <c r="L44" s="47">
        <v>81.900000000000006</v>
      </c>
    </row>
    <row r="45" spans="1:12" s="48" customFormat="1" ht="24.75" x14ac:dyDescent="0.25">
      <c r="A45" s="92" t="s">
        <v>187</v>
      </c>
      <c r="B45" s="93" t="s">
        <v>174</v>
      </c>
      <c r="C45" s="93" t="s">
        <v>120</v>
      </c>
      <c r="D45" s="93" t="s">
        <v>101</v>
      </c>
      <c r="E45" s="93" t="s">
        <v>121</v>
      </c>
      <c r="F45" s="93" t="s">
        <v>124</v>
      </c>
      <c r="G45" s="93" t="s">
        <v>188</v>
      </c>
      <c r="H45" s="79">
        <v>1.5</v>
      </c>
      <c r="I45" s="79">
        <v>1.5</v>
      </c>
      <c r="J45" s="79">
        <v>1.5</v>
      </c>
      <c r="K45" s="47">
        <v>100</v>
      </c>
      <c r="L45" s="47">
        <v>100</v>
      </c>
    </row>
    <row r="46" spans="1:12" s="69" customFormat="1" ht="24" x14ac:dyDescent="0.2">
      <c r="A46" s="113" t="s">
        <v>126</v>
      </c>
      <c r="B46" s="112" t="s">
        <v>174</v>
      </c>
      <c r="C46" s="112" t="s">
        <v>125</v>
      </c>
      <c r="D46" s="112" t="s">
        <v>121</v>
      </c>
      <c r="E46" s="112"/>
      <c r="F46" s="112" t="s">
        <v>95</v>
      </c>
      <c r="G46" s="112" t="s">
        <v>95</v>
      </c>
      <c r="H46" s="75">
        <v>79.599999999999994</v>
      </c>
      <c r="I46" s="75">
        <v>60.14</v>
      </c>
      <c r="J46" s="75">
        <v>59.64</v>
      </c>
      <c r="K46" s="76">
        <v>74.900000000000006</v>
      </c>
      <c r="L46" s="76">
        <v>99.2</v>
      </c>
    </row>
    <row r="47" spans="1:12" s="69" customFormat="1" ht="14.25" x14ac:dyDescent="0.2">
      <c r="A47" s="113" t="s">
        <v>128</v>
      </c>
      <c r="B47" s="112" t="s">
        <v>174</v>
      </c>
      <c r="C47" s="112" t="s">
        <v>127</v>
      </c>
      <c r="D47" s="112" t="s">
        <v>121</v>
      </c>
      <c r="E47" s="112" t="s">
        <v>47</v>
      </c>
      <c r="F47" s="112" t="s">
        <v>95</v>
      </c>
      <c r="G47" s="112" t="s">
        <v>95</v>
      </c>
      <c r="H47" s="75">
        <v>79.599999999999994</v>
      </c>
      <c r="I47" s="75">
        <v>60.14</v>
      </c>
      <c r="J47" s="75">
        <v>59.64</v>
      </c>
      <c r="K47" s="76">
        <v>74.900000000000006</v>
      </c>
      <c r="L47" s="76">
        <v>99.2</v>
      </c>
    </row>
    <row r="48" spans="1:12" s="69" customFormat="1" ht="36" x14ac:dyDescent="0.2">
      <c r="A48" s="113" t="s">
        <v>199</v>
      </c>
      <c r="B48" s="112" t="s">
        <v>174</v>
      </c>
      <c r="C48" s="112" t="s">
        <v>127</v>
      </c>
      <c r="D48" s="112" t="s">
        <v>121</v>
      </c>
      <c r="E48" s="112" t="s">
        <v>47</v>
      </c>
      <c r="F48" s="112" t="s">
        <v>200</v>
      </c>
      <c r="G48" s="112" t="s">
        <v>95</v>
      </c>
      <c r="H48" s="75">
        <v>6</v>
      </c>
      <c r="I48" s="75">
        <v>0.5</v>
      </c>
      <c r="J48" s="75"/>
      <c r="K48" s="76">
        <v>0</v>
      </c>
      <c r="L48" s="76">
        <v>0</v>
      </c>
    </row>
    <row r="49" spans="1:12" s="69" customFormat="1" ht="14.25" x14ac:dyDescent="0.2">
      <c r="A49" s="113" t="s">
        <v>129</v>
      </c>
      <c r="B49" s="112" t="s">
        <v>174</v>
      </c>
      <c r="C49" s="112" t="s">
        <v>127</v>
      </c>
      <c r="D49" s="112" t="s">
        <v>121</v>
      </c>
      <c r="E49" s="112" t="s">
        <v>47</v>
      </c>
      <c r="F49" s="112" t="s">
        <v>130</v>
      </c>
      <c r="G49" s="112" t="s">
        <v>95</v>
      </c>
      <c r="H49" s="75">
        <v>6</v>
      </c>
      <c r="I49" s="75">
        <v>0.5</v>
      </c>
      <c r="J49" s="75"/>
      <c r="K49" s="76">
        <v>0</v>
      </c>
      <c r="L49" s="76">
        <v>0</v>
      </c>
    </row>
    <row r="50" spans="1:12" s="48" customFormat="1" ht="24.75" x14ac:dyDescent="0.25">
      <c r="A50" s="92" t="s">
        <v>187</v>
      </c>
      <c r="B50" s="93" t="s">
        <v>174</v>
      </c>
      <c r="C50" s="93" t="s">
        <v>127</v>
      </c>
      <c r="D50" s="93" t="s">
        <v>121</v>
      </c>
      <c r="E50" s="93" t="s">
        <v>47</v>
      </c>
      <c r="F50" s="93" t="s">
        <v>130</v>
      </c>
      <c r="G50" s="93" t="s">
        <v>188</v>
      </c>
      <c r="H50" s="79">
        <v>6</v>
      </c>
      <c r="I50" s="79">
        <v>0.5</v>
      </c>
      <c r="J50" s="79"/>
      <c r="K50" s="47">
        <v>0</v>
      </c>
      <c r="L50" s="47">
        <v>0</v>
      </c>
    </row>
    <row r="51" spans="1:12" s="69" customFormat="1" ht="14.25" x14ac:dyDescent="0.2">
      <c r="A51" s="113" t="s">
        <v>201</v>
      </c>
      <c r="B51" s="112" t="s">
        <v>174</v>
      </c>
      <c r="C51" s="112" t="s">
        <v>127</v>
      </c>
      <c r="D51" s="112" t="s">
        <v>121</v>
      </c>
      <c r="E51" s="112" t="s">
        <v>47</v>
      </c>
      <c r="F51" s="112" t="s">
        <v>202</v>
      </c>
      <c r="G51" s="112" t="s">
        <v>95</v>
      </c>
      <c r="H51" s="75">
        <v>73.599999999999994</v>
      </c>
      <c r="I51" s="75">
        <v>59.64</v>
      </c>
      <c r="J51" s="75">
        <v>59.64</v>
      </c>
      <c r="K51" s="76">
        <v>81</v>
      </c>
      <c r="L51" s="76">
        <v>100</v>
      </c>
    </row>
    <row r="52" spans="1:12" s="69" customFormat="1" ht="36" x14ac:dyDescent="0.2">
      <c r="A52" s="113" t="s">
        <v>203</v>
      </c>
      <c r="B52" s="112" t="s">
        <v>174</v>
      </c>
      <c r="C52" s="112" t="s">
        <v>127</v>
      </c>
      <c r="D52" s="112" t="s">
        <v>121</v>
      </c>
      <c r="E52" s="112" t="s">
        <v>47</v>
      </c>
      <c r="F52" s="112" t="s">
        <v>204</v>
      </c>
      <c r="G52" s="112" t="s">
        <v>95</v>
      </c>
      <c r="H52" s="75">
        <v>73.599999999999994</v>
      </c>
      <c r="I52" s="75">
        <v>59.64</v>
      </c>
      <c r="J52" s="75">
        <v>59.64</v>
      </c>
      <c r="K52" s="76">
        <v>81</v>
      </c>
      <c r="L52" s="76">
        <v>100</v>
      </c>
    </row>
    <row r="53" spans="1:12" s="69" customFormat="1" ht="14.25" x14ac:dyDescent="0.2">
      <c r="A53" s="113" t="s">
        <v>129</v>
      </c>
      <c r="B53" s="112" t="s">
        <v>174</v>
      </c>
      <c r="C53" s="112" t="s">
        <v>127</v>
      </c>
      <c r="D53" s="112" t="s">
        <v>121</v>
      </c>
      <c r="E53" s="112" t="s">
        <v>47</v>
      </c>
      <c r="F53" s="112" t="s">
        <v>131</v>
      </c>
      <c r="G53" s="112" t="s">
        <v>95</v>
      </c>
      <c r="H53" s="75">
        <v>73.599999999999994</v>
      </c>
      <c r="I53" s="75">
        <v>59.64</v>
      </c>
      <c r="J53" s="75">
        <v>59.64</v>
      </c>
      <c r="K53" s="76">
        <v>81</v>
      </c>
      <c r="L53" s="76">
        <v>100</v>
      </c>
    </row>
    <row r="54" spans="1:12" s="48" customFormat="1" ht="24.75" x14ac:dyDescent="0.25">
      <c r="A54" s="92" t="s">
        <v>187</v>
      </c>
      <c r="B54" s="93" t="s">
        <v>174</v>
      </c>
      <c r="C54" s="93" t="s">
        <v>127</v>
      </c>
      <c r="D54" s="93" t="s">
        <v>121</v>
      </c>
      <c r="E54" s="93" t="s">
        <v>47</v>
      </c>
      <c r="F54" s="93" t="s">
        <v>131</v>
      </c>
      <c r="G54" s="93" t="s">
        <v>188</v>
      </c>
      <c r="H54" s="79">
        <v>73.599999999999994</v>
      </c>
      <c r="I54" s="79">
        <v>59.64</v>
      </c>
      <c r="J54" s="79">
        <v>59.64</v>
      </c>
      <c r="K54" s="47">
        <v>81</v>
      </c>
      <c r="L54" s="47">
        <v>100</v>
      </c>
    </row>
    <row r="55" spans="1:12" s="69" customFormat="1" ht="14.25" x14ac:dyDescent="0.2">
      <c r="A55" s="113" t="s">
        <v>133</v>
      </c>
      <c r="B55" s="112" t="s">
        <v>174</v>
      </c>
      <c r="C55" s="112" t="s">
        <v>132</v>
      </c>
      <c r="D55" s="112" t="s">
        <v>109</v>
      </c>
      <c r="E55" s="112"/>
      <c r="F55" s="112" t="s">
        <v>95</v>
      </c>
      <c r="G55" s="112" t="s">
        <v>95</v>
      </c>
      <c r="H55" s="75">
        <v>274</v>
      </c>
      <c r="I55" s="75">
        <v>648.29</v>
      </c>
      <c r="J55" s="75">
        <v>363.54</v>
      </c>
      <c r="K55" s="76">
        <v>132.69999999999999</v>
      </c>
      <c r="L55" s="76">
        <v>56.1</v>
      </c>
    </row>
    <row r="56" spans="1:12" s="69" customFormat="1" ht="14.25" x14ac:dyDescent="0.2">
      <c r="A56" s="113" t="s">
        <v>136</v>
      </c>
      <c r="B56" s="112" t="s">
        <v>174</v>
      </c>
      <c r="C56" s="112" t="s">
        <v>134</v>
      </c>
      <c r="D56" s="112" t="s">
        <v>109</v>
      </c>
      <c r="E56" s="112" t="s">
        <v>135</v>
      </c>
      <c r="F56" s="112" t="s">
        <v>95</v>
      </c>
      <c r="G56" s="112" t="s">
        <v>95</v>
      </c>
      <c r="H56" s="75">
        <v>274</v>
      </c>
      <c r="I56" s="75">
        <v>574</v>
      </c>
      <c r="J56" s="75">
        <v>289.25</v>
      </c>
      <c r="K56" s="76">
        <v>105.6</v>
      </c>
      <c r="L56" s="76">
        <v>50.4</v>
      </c>
    </row>
    <row r="57" spans="1:12" s="69" customFormat="1" ht="14.25" x14ac:dyDescent="0.2">
      <c r="A57" s="113" t="s">
        <v>205</v>
      </c>
      <c r="B57" s="112" t="s">
        <v>174</v>
      </c>
      <c r="C57" s="112" t="s">
        <v>134</v>
      </c>
      <c r="D57" s="112" t="s">
        <v>109</v>
      </c>
      <c r="E57" s="112" t="s">
        <v>135</v>
      </c>
      <c r="F57" s="112" t="s">
        <v>206</v>
      </c>
      <c r="G57" s="112" t="s">
        <v>95</v>
      </c>
      <c r="H57" s="75">
        <v>63</v>
      </c>
      <c r="I57" s="75">
        <v>58</v>
      </c>
      <c r="J57" s="75">
        <v>50.25</v>
      </c>
      <c r="K57" s="76">
        <v>79.8</v>
      </c>
      <c r="L57" s="76">
        <v>86.6</v>
      </c>
    </row>
    <row r="58" spans="1:12" s="69" customFormat="1" ht="14.25" x14ac:dyDescent="0.2">
      <c r="A58" s="113" t="s">
        <v>207</v>
      </c>
      <c r="B58" s="112" t="s">
        <v>174</v>
      </c>
      <c r="C58" s="112" t="s">
        <v>134</v>
      </c>
      <c r="D58" s="112" t="s">
        <v>109</v>
      </c>
      <c r="E58" s="112" t="s">
        <v>135</v>
      </c>
      <c r="F58" s="112" t="s">
        <v>208</v>
      </c>
      <c r="G58" s="112" t="s">
        <v>95</v>
      </c>
      <c r="H58" s="75">
        <v>63</v>
      </c>
      <c r="I58" s="75">
        <v>58</v>
      </c>
      <c r="J58" s="75">
        <v>50.25</v>
      </c>
      <c r="K58" s="76">
        <v>79.8</v>
      </c>
      <c r="L58" s="76">
        <v>86.6</v>
      </c>
    </row>
    <row r="59" spans="1:12" s="69" customFormat="1" ht="14.25" x14ac:dyDescent="0.2">
      <c r="A59" s="113" t="s">
        <v>137</v>
      </c>
      <c r="B59" s="112" t="s">
        <v>174</v>
      </c>
      <c r="C59" s="112" t="s">
        <v>134</v>
      </c>
      <c r="D59" s="112" t="s">
        <v>109</v>
      </c>
      <c r="E59" s="112" t="s">
        <v>135</v>
      </c>
      <c r="F59" s="112" t="s">
        <v>138</v>
      </c>
      <c r="G59" s="112" t="s">
        <v>95</v>
      </c>
      <c r="H59" s="75">
        <v>63</v>
      </c>
      <c r="I59" s="75">
        <v>58</v>
      </c>
      <c r="J59" s="75">
        <v>50.25</v>
      </c>
      <c r="K59" s="76">
        <v>79.8</v>
      </c>
      <c r="L59" s="76">
        <v>86.6</v>
      </c>
    </row>
    <row r="60" spans="1:12" s="48" customFormat="1" ht="24.75" x14ac:dyDescent="0.25">
      <c r="A60" s="92" t="s">
        <v>187</v>
      </c>
      <c r="B60" s="93" t="s">
        <v>174</v>
      </c>
      <c r="C60" s="93" t="s">
        <v>134</v>
      </c>
      <c r="D60" s="93" t="s">
        <v>109</v>
      </c>
      <c r="E60" s="93" t="s">
        <v>135</v>
      </c>
      <c r="F60" s="93" t="s">
        <v>138</v>
      </c>
      <c r="G60" s="93" t="s">
        <v>188</v>
      </c>
      <c r="H60" s="79">
        <v>63</v>
      </c>
      <c r="I60" s="79">
        <v>58</v>
      </c>
      <c r="J60" s="79">
        <v>50.25</v>
      </c>
      <c r="K60" s="47">
        <v>79.8</v>
      </c>
      <c r="L60" s="47">
        <v>86.6</v>
      </c>
    </row>
    <row r="61" spans="1:12" s="69" customFormat="1" ht="14.25" x14ac:dyDescent="0.2">
      <c r="A61" s="113" t="s">
        <v>179</v>
      </c>
      <c r="B61" s="112" t="s">
        <v>174</v>
      </c>
      <c r="C61" s="112" t="s">
        <v>134</v>
      </c>
      <c r="D61" s="112" t="s">
        <v>109</v>
      </c>
      <c r="E61" s="112" t="s">
        <v>135</v>
      </c>
      <c r="F61" s="112" t="s">
        <v>180</v>
      </c>
      <c r="G61" s="112" t="s">
        <v>95</v>
      </c>
      <c r="H61" s="75"/>
      <c r="I61" s="75">
        <v>475</v>
      </c>
      <c r="J61" s="75">
        <v>198</v>
      </c>
      <c r="K61" s="76"/>
      <c r="L61" s="76">
        <v>41.7</v>
      </c>
    </row>
    <row r="62" spans="1:12" s="69" customFormat="1" ht="24" x14ac:dyDescent="0.2">
      <c r="A62" s="113" t="s">
        <v>106</v>
      </c>
      <c r="B62" s="112" t="s">
        <v>174</v>
      </c>
      <c r="C62" s="112" t="s">
        <v>134</v>
      </c>
      <c r="D62" s="112" t="s">
        <v>109</v>
      </c>
      <c r="E62" s="112" t="s">
        <v>135</v>
      </c>
      <c r="F62" s="112" t="s">
        <v>107</v>
      </c>
      <c r="G62" s="112" t="s">
        <v>95</v>
      </c>
      <c r="H62" s="75"/>
      <c r="I62" s="75">
        <v>475</v>
      </c>
      <c r="J62" s="75">
        <v>198</v>
      </c>
      <c r="K62" s="76"/>
      <c r="L62" s="76">
        <v>41.7</v>
      </c>
    </row>
    <row r="63" spans="1:12" s="48" customFormat="1" ht="24.75" x14ac:dyDescent="0.25">
      <c r="A63" s="92" t="s">
        <v>187</v>
      </c>
      <c r="B63" s="93" t="s">
        <v>174</v>
      </c>
      <c r="C63" s="93" t="s">
        <v>134</v>
      </c>
      <c r="D63" s="93" t="s">
        <v>109</v>
      </c>
      <c r="E63" s="93" t="s">
        <v>135</v>
      </c>
      <c r="F63" s="93" t="s">
        <v>107</v>
      </c>
      <c r="G63" s="93" t="s">
        <v>188</v>
      </c>
      <c r="H63" s="79"/>
      <c r="I63" s="79">
        <v>475</v>
      </c>
      <c r="J63" s="79">
        <v>198</v>
      </c>
      <c r="K63" s="47"/>
      <c r="L63" s="47">
        <v>41.7</v>
      </c>
    </row>
    <row r="64" spans="1:12" s="69" customFormat="1" ht="14.25" x14ac:dyDescent="0.2">
      <c r="A64" s="113" t="s">
        <v>201</v>
      </c>
      <c r="B64" s="112" t="s">
        <v>174</v>
      </c>
      <c r="C64" s="112" t="s">
        <v>134</v>
      </c>
      <c r="D64" s="112" t="s">
        <v>109</v>
      </c>
      <c r="E64" s="112" t="s">
        <v>135</v>
      </c>
      <c r="F64" s="112" t="s">
        <v>202</v>
      </c>
      <c r="G64" s="112" t="s">
        <v>95</v>
      </c>
      <c r="H64" s="75">
        <v>211</v>
      </c>
      <c r="I64" s="75">
        <v>41</v>
      </c>
      <c r="J64" s="75">
        <v>41</v>
      </c>
      <c r="K64" s="76">
        <v>19.399999999999999</v>
      </c>
      <c r="L64" s="76">
        <v>100</v>
      </c>
    </row>
    <row r="65" spans="1:12" s="69" customFormat="1" ht="36" x14ac:dyDescent="0.2">
      <c r="A65" s="113" t="s">
        <v>203</v>
      </c>
      <c r="B65" s="112" t="s">
        <v>174</v>
      </c>
      <c r="C65" s="112" t="s">
        <v>134</v>
      </c>
      <c r="D65" s="112" t="s">
        <v>109</v>
      </c>
      <c r="E65" s="112" t="s">
        <v>135</v>
      </c>
      <c r="F65" s="112" t="s">
        <v>204</v>
      </c>
      <c r="G65" s="112" t="s">
        <v>95</v>
      </c>
      <c r="H65" s="75">
        <v>211</v>
      </c>
      <c r="I65" s="75">
        <v>41</v>
      </c>
      <c r="J65" s="75">
        <v>41</v>
      </c>
      <c r="K65" s="76">
        <v>19.399999999999999</v>
      </c>
      <c r="L65" s="76">
        <v>100</v>
      </c>
    </row>
    <row r="66" spans="1:12" s="69" customFormat="1" ht="24" x14ac:dyDescent="0.2">
      <c r="A66" s="113" t="s">
        <v>139</v>
      </c>
      <c r="B66" s="112" t="s">
        <v>174</v>
      </c>
      <c r="C66" s="112" t="s">
        <v>134</v>
      </c>
      <c r="D66" s="112" t="s">
        <v>109</v>
      </c>
      <c r="E66" s="112" t="s">
        <v>135</v>
      </c>
      <c r="F66" s="112" t="s">
        <v>140</v>
      </c>
      <c r="G66" s="112" t="s">
        <v>95</v>
      </c>
      <c r="H66" s="75">
        <v>211</v>
      </c>
      <c r="I66" s="75">
        <v>41</v>
      </c>
      <c r="J66" s="75">
        <v>41</v>
      </c>
      <c r="K66" s="76">
        <v>19.399999999999999</v>
      </c>
      <c r="L66" s="76">
        <v>100</v>
      </c>
    </row>
    <row r="67" spans="1:12" s="48" customFormat="1" ht="24.75" x14ac:dyDescent="0.25">
      <c r="A67" s="92" t="s">
        <v>187</v>
      </c>
      <c r="B67" s="93" t="s">
        <v>174</v>
      </c>
      <c r="C67" s="93" t="s">
        <v>134</v>
      </c>
      <c r="D67" s="93" t="s">
        <v>109</v>
      </c>
      <c r="E67" s="93" t="s">
        <v>135</v>
      </c>
      <c r="F67" s="93" t="s">
        <v>140</v>
      </c>
      <c r="G67" s="93" t="s">
        <v>188</v>
      </c>
      <c r="H67" s="79">
        <v>211</v>
      </c>
      <c r="I67" s="79">
        <v>41</v>
      </c>
      <c r="J67" s="79">
        <v>41</v>
      </c>
      <c r="K67" s="47">
        <v>19.399999999999999</v>
      </c>
      <c r="L67" s="47">
        <v>100</v>
      </c>
    </row>
    <row r="68" spans="1:12" s="69" customFormat="1" ht="14.25" x14ac:dyDescent="0.2">
      <c r="A68" s="113" t="s">
        <v>143</v>
      </c>
      <c r="B68" s="112" t="s">
        <v>174</v>
      </c>
      <c r="C68" s="112" t="s">
        <v>141</v>
      </c>
      <c r="D68" s="112" t="s">
        <v>109</v>
      </c>
      <c r="E68" s="112" t="s">
        <v>142</v>
      </c>
      <c r="F68" s="112" t="s">
        <v>95</v>
      </c>
      <c r="G68" s="112" t="s">
        <v>95</v>
      </c>
      <c r="H68" s="75"/>
      <c r="I68" s="75">
        <v>74.290000000000006</v>
      </c>
      <c r="J68" s="75">
        <v>74.290000000000006</v>
      </c>
      <c r="K68" s="76"/>
      <c r="L68" s="76">
        <v>100</v>
      </c>
    </row>
    <row r="69" spans="1:12" s="69" customFormat="1" ht="24" x14ac:dyDescent="0.2">
      <c r="A69" s="113" t="s">
        <v>209</v>
      </c>
      <c r="B69" s="112" t="s">
        <v>174</v>
      </c>
      <c r="C69" s="112" t="s">
        <v>141</v>
      </c>
      <c r="D69" s="112" t="s">
        <v>109</v>
      </c>
      <c r="E69" s="112" t="s">
        <v>142</v>
      </c>
      <c r="F69" s="112" t="s">
        <v>210</v>
      </c>
      <c r="G69" s="112" t="s">
        <v>95</v>
      </c>
      <c r="H69" s="75"/>
      <c r="I69" s="75">
        <v>74.290000000000006</v>
      </c>
      <c r="J69" s="75">
        <v>74.290000000000006</v>
      </c>
      <c r="K69" s="76"/>
      <c r="L69" s="76">
        <v>100</v>
      </c>
    </row>
    <row r="70" spans="1:12" s="69" customFormat="1" ht="14.25" x14ac:dyDescent="0.2">
      <c r="A70" s="113" t="s">
        <v>144</v>
      </c>
      <c r="B70" s="112" t="s">
        <v>174</v>
      </c>
      <c r="C70" s="112" t="s">
        <v>141</v>
      </c>
      <c r="D70" s="112" t="s">
        <v>109</v>
      </c>
      <c r="E70" s="112" t="s">
        <v>142</v>
      </c>
      <c r="F70" s="112" t="s">
        <v>145</v>
      </c>
      <c r="G70" s="112" t="s">
        <v>95</v>
      </c>
      <c r="H70" s="75"/>
      <c r="I70" s="75">
        <v>74.290000000000006</v>
      </c>
      <c r="J70" s="75">
        <v>74.290000000000006</v>
      </c>
      <c r="K70" s="76"/>
      <c r="L70" s="76">
        <v>100</v>
      </c>
    </row>
    <row r="71" spans="1:12" s="48" customFormat="1" ht="24.75" x14ac:dyDescent="0.25">
      <c r="A71" s="92" t="s">
        <v>187</v>
      </c>
      <c r="B71" s="93" t="s">
        <v>174</v>
      </c>
      <c r="C71" s="93" t="s">
        <v>141</v>
      </c>
      <c r="D71" s="93" t="s">
        <v>109</v>
      </c>
      <c r="E71" s="93" t="s">
        <v>142</v>
      </c>
      <c r="F71" s="93" t="s">
        <v>145</v>
      </c>
      <c r="G71" s="93" t="s">
        <v>188</v>
      </c>
      <c r="H71" s="79"/>
      <c r="I71" s="79">
        <v>74.290000000000006</v>
      </c>
      <c r="J71" s="79">
        <v>74.290000000000006</v>
      </c>
      <c r="K71" s="47"/>
      <c r="L71" s="47">
        <v>100</v>
      </c>
    </row>
    <row r="72" spans="1:12" s="69" customFormat="1" ht="14.25" x14ac:dyDescent="0.2">
      <c r="A72" s="113" t="s">
        <v>148</v>
      </c>
      <c r="B72" s="112" t="s">
        <v>174</v>
      </c>
      <c r="C72" s="112" t="s">
        <v>146</v>
      </c>
      <c r="D72" s="112" t="s">
        <v>147</v>
      </c>
      <c r="E72" s="112"/>
      <c r="F72" s="112" t="s">
        <v>95</v>
      </c>
      <c r="G72" s="112" t="s">
        <v>95</v>
      </c>
      <c r="H72" s="75">
        <v>49.3</v>
      </c>
      <c r="I72" s="75">
        <v>80</v>
      </c>
      <c r="J72" s="75">
        <v>66.25</v>
      </c>
      <c r="K72" s="76">
        <v>134.4</v>
      </c>
      <c r="L72" s="76">
        <v>82.8</v>
      </c>
    </row>
    <row r="73" spans="1:12" s="69" customFormat="1" ht="14.25" x14ac:dyDescent="0.2">
      <c r="A73" s="113" t="s">
        <v>150</v>
      </c>
      <c r="B73" s="112" t="s">
        <v>174</v>
      </c>
      <c r="C73" s="112" t="s">
        <v>149</v>
      </c>
      <c r="D73" s="112" t="s">
        <v>147</v>
      </c>
      <c r="E73" s="112" t="s">
        <v>121</v>
      </c>
      <c r="F73" s="112" t="s">
        <v>95</v>
      </c>
      <c r="G73" s="112" t="s">
        <v>95</v>
      </c>
      <c r="H73" s="75">
        <v>49.3</v>
      </c>
      <c r="I73" s="75">
        <v>80</v>
      </c>
      <c r="J73" s="75">
        <v>66.25</v>
      </c>
      <c r="K73" s="76">
        <v>134.4</v>
      </c>
      <c r="L73" s="76">
        <v>82.8</v>
      </c>
    </row>
    <row r="74" spans="1:12" s="69" customFormat="1" ht="14.25" x14ac:dyDescent="0.2">
      <c r="A74" s="113" t="s">
        <v>179</v>
      </c>
      <c r="B74" s="112" t="s">
        <v>174</v>
      </c>
      <c r="C74" s="112" t="s">
        <v>149</v>
      </c>
      <c r="D74" s="112" t="s">
        <v>147</v>
      </c>
      <c r="E74" s="112" t="s">
        <v>121</v>
      </c>
      <c r="F74" s="112" t="s">
        <v>180</v>
      </c>
      <c r="G74" s="112" t="s">
        <v>95</v>
      </c>
      <c r="H74" s="75"/>
      <c r="I74" s="75">
        <v>15</v>
      </c>
      <c r="J74" s="75">
        <v>15</v>
      </c>
      <c r="K74" s="76"/>
      <c r="L74" s="76">
        <v>100</v>
      </c>
    </row>
    <row r="75" spans="1:12" s="69" customFormat="1" ht="24" x14ac:dyDescent="0.2">
      <c r="A75" s="113" t="s">
        <v>106</v>
      </c>
      <c r="B75" s="112" t="s">
        <v>174</v>
      </c>
      <c r="C75" s="112" t="s">
        <v>149</v>
      </c>
      <c r="D75" s="112" t="s">
        <v>147</v>
      </c>
      <c r="E75" s="112" t="s">
        <v>121</v>
      </c>
      <c r="F75" s="112" t="s">
        <v>107</v>
      </c>
      <c r="G75" s="112" t="s">
        <v>95</v>
      </c>
      <c r="H75" s="75"/>
      <c r="I75" s="75">
        <v>15</v>
      </c>
      <c r="J75" s="75">
        <v>15</v>
      </c>
      <c r="K75" s="76"/>
      <c r="L75" s="76">
        <v>100</v>
      </c>
    </row>
    <row r="76" spans="1:12" s="48" customFormat="1" ht="24.75" x14ac:dyDescent="0.25">
      <c r="A76" s="92" t="s">
        <v>187</v>
      </c>
      <c r="B76" s="93" t="s">
        <v>174</v>
      </c>
      <c r="C76" s="93" t="s">
        <v>149</v>
      </c>
      <c r="D76" s="93" t="s">
        <v>147</v>
      </c>
      <c r="E76" s="93" t="s">
        <v>121</v>
      </c>
      <c r="F76" s="93" t="s">
        <v>107</v>
      </c>
      <c r="G76" s="93" t="s">
        <v>188</v>
      </c>
      <c r="H76" s="79"/>
      <c r="I76" s="79">
        <v>15</v>
      </c>
      <c r="J76" s="79">
        <v>15</v>
      </c>
      <c r="K76" s="47"/>
      <c r="L76" s="47">
        <v>100</v>
      </c>
    </row>
    <row r="77" spans="1:12" s="69" customFormat="1" ht="14.25" x14ac:dyDescent="0.2">
      <c r="A77" s="113" t="s">
        <v>201</v>
      </c>
      <c r="B77" s="112" t="s">
        <v>174</v>
      </c>
      <c r="C77" s="112" t="s">
        <v>149</v>
      </c>
      <c r="D77" s="112" t="s">
        <v>147</v>
      </c>
      <c r="E77" s="112" t="s">
        <v>121</v>
      </c>
      <c r="F77" s="112" t="s">
        <v>202</v>
      </c>
      <c r="G77" s="112" t="s">
        <v>95</v>
      </c>
      <c r="H77" s="75">
        <v>29</v>
      </c>
      <c r="I77" s="75">
        <v>51</v>
      </c>
      <c r="J77" s="75">
        <v>51</v>
      </c>
      <c r="K77" s="76">
        <v>175.9</v>
      </c>
      <c r="L77" s="76">
        <v>100</v>
      </c>
    </row>
    <row r="78" spans="1:12" s="69" customFormat="1" ht="36" x14ac:dyDescent="0.2">
      <c r="A78" s="113" t="s">
        <v>203</v>
      </c>
      <c r="B78" s="112" t="s">
        <v>174</v>
      </c>
      <c r="C78" s="112" t="s">
        <v>149</v>
      </c>
      <c r="D78" s="112" t="s">
        <v>147</v>
      </c>
      <c r="E78" s="112" t="s">
        <v>121</v>
      </c>
      <c r="F78" s="112" t="s">
        <v>204</v>
      </c>
      <c r="G78" s="112" t="s">
        <v>95</v>
      </c>
      <c r="H78" s="75">
        <v>29</v>
      </c>
      <c r="I78" s="75">
        <v>51</v>
      </c>
      <c r="J78" s="75">
        <v>51</v>
      </c>
      <c r="K78" s="76">
        <v>175.9</v>
      </c>
      <c r="L78" s="76">
        <v>100</v>
      </c>
    </row>
    <row r="79" spans="1:12" s="69" customFormat="1" ht="24" x14ac:dyDescent="0.2">
      <c r="A79" s="113" t="s">
        <v>139</v>
      </c>
      <c r="B79" s="112" t="s">
        <v>174</v>
      </c>
      <c r="C79" s="112" t="s">
        <v>149</v>
      </c>
      <c r="D79" s="112" t="s">
        <v>147</v>
      </c>
      <c r="E79" s="112" t="s">
        <v>121</v>
      </c>
      <c r="F79" s="112" t="s">
        <v>140</v>
      </c>
      <c r="G79" s="112" t="s">
        <v>95</v>
      </c>
      <c r="H79" s="75">
        <v>29</v>
      </c>
      <c r="I79" s="75">
        <v>51</v>
      </c>
      <c r="J79" s="75">
        <v>51</v>
      </c>
      <c r="K79" s="76">
        <v>175.9</v>
      </c>
      <c r="L79" s="76">
        <v>100</v>
      </c>
    </row>
    <row r="80" spans="1:12" s="48" customFormat="1" ht="24.75" x14ac:dyDescent="0.25">
      <c r="A80" s="92" t="s">
        <v>187</v>
      </c>
      <c r="B80" s="93" t="s">
        <v>174</v>
      </c>
      <c r="C80" s="93" t="s">
        <v>149</v>
      </c>
      <c r="D80" s="93" t="s">
        <v>147</v>
      </c>
      <c r="E80" s="93" t="s">
        <v>121</v>
      </c>
      <c r="F80" s="93" t="s">
        <v>140</v>
      </c>
      <c r="G80" s="93" t="s">
        <v>188</v>
      </c>
      <c r="H80" s="79">
        <v>29</v>
      </c>
      <c r="I80" s="79">
        <v>51</v>
      </c>
      <c r="J80" s="79">
        <v>51</v>
      </c>
      <c r="K80" s="47">
        <v>175.9</v>
      </c>
      <c r="L80" s="47">
        <v>100</v>
      </c>
    </row>
    <row r="81" spans="1:12" s="69" customFormat="1" ht="14.25" x14ac:dyDescent="0.2">
      <c r="A81" s="113" t="s">
        <v>150</v>
      </c>
      <c r="B81" s="112" t="s">
        <v>174</v>
      </c>
      <c r="C81" s="112" t="s">
        <v>149</v>
      </c>
      <c r="D81" s="112" t="s">
        <v>147</v>
      </c>
      <c r="E81" s="112" t="s">
        <v>121</v>
      </c>
      <c r="F81" s="112" t="s">
        <v>211</v>
      </c>
      <c r="G81" s="112" t="s">
        <v>95</v>
      </c>
      <c r="H81" s="75">
        <v>20.3</v>
      </c>
      <c r="I81" s="75">
        <v>14</v>
      </c>
      <c r="J81" s="75">
        <v>0.25</v>
      </c>
      <c r="K81" s="76">
        <v>1.2</v>
      </c>
      <c r="L81" s="76">
        <v>1.8</v>
      </c>
    </row>
    <row r="82" spans="1:12" s="69" customFormat="1" ht="14.25" x14ac:dyDescent="0.2">
      <c r="A82" s="113" t="s">
        <v>151</v>
      </c>
      <c r="B82" s="112" t="s">
        <v>174</v>
      </c>
      <c r="C82" s="112" t="s">
        <v>149</v>
      </c>
      <c r="D82" s="112" t="s">
        <v>147</v>
      </c>
      <c r="E82" s="112" t="s">
        <v>121</v>
      </c>
      <c r="F82" s="112" t="s">
        <v>152</v>
      </c>
      <c r="G82" s="112" t="s">
        <v>95</v>
      </c>
      <c r="H82" s="75">
        <v>19.3</v>
      </c>
      <c r="I82" s="75">
        <v>14</v>
      </c>
      <c r="J82" s="75">
        <v>0.25</v>
      </c>
      <c r="K82" s="76">
        <v>1.3</v>
      </c>
      <c r="L82" s="76">
        <v>1.8</v>
      </c>
    </row>
    <row r="83" spans="1:12" s="48" customFormat="1" ht="24.75" x14ac:dyDescent="0.25">
      <c r="A83" s="92" t="s">
        <v>187</v>
      </c>
      <c r="B83" s="93" t="s">
        <v>174</v>
      </c>
      <c r="C83" s="93" t="s">
        <v>149</v>
      </c>
      <c r="D83" s="93" t="s">
        <v>147</v>
      </c>
      <c r="E83" s="93" t="s">
        <v>121</v>
      </c>
      <c r="F83" s="93" t="s">
        <v>152</v>
      </c>
      <c r="G83" s="93" t="s">
        <v>188</v>
      </c>
      <c r="H83" s="79">
        <v>19.3</v>
      </c>
      <c r="I83" s="79">
        <v>14</v>
      </c>
      <c r="J83" s="79">
        <v>0.25</v>
      </c>
      <c r="K83" s="47">
        <v>1.3</v>
      </c>
      <c r="L83" s="47">
        <v>1.8</v>
      </c>
    </row>
    <row r="84" spans="1:12" s="69" customFormat="1" ht="14.25" x14ac:dyDescent="0.2">
      <c r="A84" s="113" t="s">
        <v>155</v>
      </c>
      <c r="B84" s="112" t="s">
        <v>174</v>
      </c>
      <c r="C84" s="112" t="s">
        <v>153</v>
      </c>
      <c r="D84" s="112" t="s">
        <v>154</v>
      </c>
      <c r="E84" s="112"/>
      <c r="F84" s="112" t="s">
        <v>95</v>
      </c>
      <c r="G84" s="112" t="s">
        <v>95</v>
      </c>
      <c r="H84" s="75">
        <v>136.80000000000001</v>
      </c>
      <c r="I84" s="75">
        <v>172.5</v>
      </c>
      <c r="J84" s="75">
        <v>172.5</v>
      </c>
      <c r="K84" s="76">
        <v>126.1</v>
      </c>
      <c r="L84" s="76">
        <v>100</v>
      </c>
    </row>
    <row r="85" spans="1:12" s="69" customFormat="1" ht="14.25" x14ac:dyDescent="0.2">
      <c r="A85" s="113" t="s">
        <v>157</v>
      </c>
      <c r="B85" s="112" t="s">
        <v>174</v>
      </c>
      <c r="C85" s="112" t="s">
        <v>156</v>
      </c>
      <c r="D85" s="112" t="s">
        <v>154</v>
      </c>
      <c r="E85" s="112" t="s">
        <v>33</v>
      </c>
      <c r="F85" s="112" t="s">
        <v>95</v>
      </c>
      <c r="G85" s="112" t="s">
        <v>95</v>
      </c>
      <c r="H85" s="75">
        <v>136.80000000000001</v>
      </c>
      <c r="I85" s="75">
        <v>172.5</v>
      </c>
      <c r="J85" s="75">
        <v>172.5</v>
      </c>
      <c r="K85" s="76">
        <v>126.1</v>
      </c>
      <c r="L85" s="76">
        <v>100</v>
      </c>
    </row>
    <row r="86" spans="1:12" s="69" customFormat="1" ht="24" x14ac:dyDescent="0.2">
      <c r="A86" s="113" t="s">
        <v>212</v>
      </c>
      <c r="B86" s="112" t="s">
        <v>174</v>
      </c>
      <c r="C86" s="112" t="s">
        <v>156</v>
      </c>
      <c r="D86" s="112" t="s">
        <v>154</v>
      </c>
      <c r="E86" s="112" t="s">
        <v>33</v>
      </c>
      <c r="F86" s="112" t="s">
        <v>213</v>
      </c>
      <c r="G86" s="112" t="s">
        <v>95</v>
      </c>
      <c r="H86" s="75">
        <v>136.80000000000001</v>
      </c>
      <c r="I86" s="75">
        <v>172.5</v>
      </c>
      <c r="J86" s="75">
        <v>172.5</v>
      </c>
      <c r="K86" s="76">
        <v>126.1</v>
      </c>
      <c r="L86" s="76">
        <v>100</v>
      </c>
    </row>
    <row r="87" spans="1:12" s="69" customFormat="1" ht="14.25" x14ac:dyDescent="0.2">
      <c r="A87" s="113" t="s">
        <v>214</v>
      </c>
      <c r="B87" s="112" t="s">
        <v>174</v>
      </c>
      <c r="C87" s="112" t="s">
        <v>156</v>
      </c>
      <c r="D87" s="112" t="s">
        <v>154</v>
      </c>
      <c r="E87" s="112" t="s">
        <v>33</v>
      </c>
      <c r="F87" s="112" t="s">
        <v>215</v>
      </c>
      <c r="G87" s="112" t="s">
        <v>95</v>
      </c>
      <c r="H87" s="75">
        <v>136.80000000000001</v>
      </c>
      <c r="I87" s="75">
        <v>172.5</v>
      </c>
      <c r="J87" s="75">
        <v>172.5</v>
      </c>
      <c r="K87" s="76">
        <v>126.1</v>
      </c>
      <c r="L87" s="76">
        <v>100</v>
      </c>
    </row>
    <row r="88" spans="1:12" s="69" customFormat="1" ht="24" x14ac:dyDescent="0.2">
      <c r="A88" s="113" t="s">
        <v>158</v>
      </c>
      <c r="B88" s="112" t="s">
        <v>174</v>
      </c>
      <c r="C88" s="112" t="s">
        <v>156</v>
      </c>
      <c r="D88" s="112" t="s">
        <v>154</v>
      </c>
      <c r="E88" s="112" t="s">
        <v>33</v>
      </c>
      <c r="F88" s="112" t="s">
        <v>159</v>
      </c>
      <c r="G88" s="112" t="s">
        <v>95</v>
      </c>
      <c r="H88" s="75">
        <v>136.80000000000001</v>
      </c>
      <c r="I88" s="75">
        <v>172.5</v>
      </c>
      <c r="J88" s="75">
        <v>172.5</v>
      </c>
      <c r="K88" s="76">
        <v>126.1</v>
      </c>
      <c r="L88" s="76">
        <v>100</v>
      </c>
    </row>
    <row r="89" spans="1:12" s="48" customFormat="1" x14ac:dyDescent="0.25">
      <c r="A89" s="92" t="s">
        <v>216</v>
      </c>
      <c r="B89" s="93" t="s">
        <v>174</v>
      </c>
      <c r="C89" s="93" t="s">
        <v>156</v>
      </c>
      <c r="D89" s="93" t="s">
        <v>154</v>
      </c>
      <c r="E89" s="93" t="s">
        <v>33</v>
      </c>
      <c r="F89" s="93" t="s">
        <v>159</v>
      </c>
      <c r="G89" s="93" t="s">
        <v>217</v>
      </c>
      <c r="H89" s="79">
        <v>136.80000000000001</v>
      </c>
      <c r="I89" s="79">
        <v>172.5</v>
      </c>
      <c r="J89" s="79">
        <v>172.5</v>
      </c>
      <c r="K89" s="47">
        <v>126.1</v>
      </c>
      <c r="L89" s="47">
        <v>100</v>
      </c>
    </row>
    <row r="90" spans="1:12" x14ac:dyDescent="0.25">
      <c r="A90" s="114" t="s">
        <v>160</v>
      </c>
      <c r="B90" s="114"/>
      <c r="C90" s="114"/>
      <c r="D90" s="114"/>
      <c r="E90" s="114"/>
      <c r="F90" s="114"/>
      <c r="G90" s="114"/>
      <c r="H90" s="89">
        <f>H14</f>
        <v>1397.38</v>
      </c>
      <c r="I90" s="89">
        <f>I14</f>
        <v>2024.13</v>
      </c>
      <c r="J90" s="89">
        <f>J14</f>
        <v>1683.14</v>
      </c>
      <c r="K90" s="89">
        <f>K14</f>
        <v>120.4</v>
      </c>
      <c r="L90" s="89">
        <f>L14</f>
        <v>83.2</v>
      </c>
    </row>
    <row r="91" spans="1:12" ht="30" customHeight="1" x14ac:dyDescent="0.25">
      <c r="A91" s="115" t="s">
        <v>218</v>
      </c>
      <c r="B91" s="116"/>
      <c r="C91" s="116"/>
      <c r="D91" s="116"/>
      <c r="E91" s="116"/>
      <c r="F91" s="116"/>
      <c r="G91" s="116"/>
      <c r="H91" s="117"/>
      <c r="I91" s="89"/>
      <c r="J91" s="117"/>
      <c r="K91" s="89" t="str">
        <f>IF(J91&lt;&gt;0,IF(H91&lt;&gt;0,ROUND(100*J91/H91,1),""),"")</f>
        <v/>
      </c>
      <c r="L91" s="89" t="str">
        <f>IF(J91&lt;&gt;0,IF(I91&lt;&gt;0,ROUND(100*J91/I91,1),""),"")</f>
        <v/>
      </c>
    </row>
    <row r="92" spans="1:12" x14ac:dyDescent="0.25">
      <c r="A92" s="114" t="s">
        <v>162</v>
      </c>
      <c r="B92" s="114"/>
      <c r="C92" s="114"/>
      <c r="D92" s="114"/>
      <c r="E92" s="114"/>
      <c r="F92" s="114"/>
      <c r="G92" s="114"/>
      <c r="H92" s="89">
        <f>H90+H91</f>
        <v>1397.38</v>
      </c>
      <c r="I92" s="89">
        <f>I90+I91</f>
        <v>2024.13</v>
      </c>
      <c r="J92" s="89">
        <f>J90+J91</f>
        <v>1683.14</v>
      </c>
      <c r="K92" s="89">
        <f>IF(J92&lt;&gt;0,IF(H92&lt;&gt;0,ROUND(100*J92/H92,1),""),"")</f>
        <v>120.4</v>
      </c>
      <c r="L92" s="89">
        <f>IF(J92&lt;&gt;0,IF(I92&lt;&gt;0,ROUND(100*J92/I92,1),""),"")</f>
        <v>83.2</v>
      </c>
    </row>
    <row r="95" spans="1:12" x14ac:dyDescent="0.25">
      <c r="H95" s="101"/>
      <c r="J95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view="pageLayout" topLeftCell="A48" zoomScaleNormal="100" workbookViewId="0">
      <selection activeCell="I3" sqref="I3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5703125" style="13" customWidth="1"/>
    <col min="5" max="5" width="11.85546875" style="41" hidden="1" customWidth="1"/>
    <col min="6" max="6" width="11.85546875" customWidth="1"/>
    <col min="7" max="7" width="11.85546875" style="41" customWidth="1"/>
    <col min="8" max="8" width="0.14062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244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"Мысовское" </v>
      </c>
    </row>
    <row r="5" spans="1:12" ht="12.75" customHeight="1" x14ac:dyDescent="0.25">
      <c r="B5" s="123"/>
      <c r="C5" s="123"/>
      <c r="D5" s="123"/>
      <c r="F5" s="123"/>
      <c r="G5" s="123"/>
      <c r="I5" s="97" t="str">
        <f>"от__ ________ "&amp;VALUE(RIGHT(F13,4))&amp;" года  №_____"</f>
        <v>от__ ________ 2014 года  №_____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5" t="s">
        <v>2</v>
      </c>
      <c r="B7" s="155"/>
      <c r="C7" s="155"/>
      <c r="D7" s="155"/>
      <c r="E7" s="155"/>
      <c r="F7" s="155"/>
      <c r="G7" s="155"/>
      <c r="H7" s="155"/>
      <c r="I7" s="155"/>
    </row>
    <row r="8" spans="1:12" ht="30" customHeight="1" x14ac:dyDescent="0.25">
      <c r="A8" s="159" t="s">
        <v>219</v>
      </c>
      <c r="B8" s="159"/>
      <c r="C8" s="159"/>
      <c r="D8" s="159"/>
      <c r="E8" s="159"/>
      <c r="F8" s="159"/>
      <c r="G8" s="159"/>
      <c r="H8" s="159"/>
      <c r="I8" s="159"/>
    </row>
    <row r="9" spans="1:12" ht="16.5" customHeight="1" x14ac:dyDescent="0.25">
      <c r="A9" s="156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"Мысовское"   за 2013 год</v>
      </c>
      <c r="B9" s="156"/>
      <c r="C9" s="156"/>
      <c r="D9" s="156"/>
      <c r="E9" s="156"/>
      <c r="F9" s="156"/>
      <c r="G9" s="156"/>
      <c r="H9" s="156"/>
      <c r="I9" s="156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164</v>
      </c>
      <c r="J10" s="56"/>
      <c r="L10" s="126"/>
    </row>
    <row r="11" spans="1:12" s="129" customFormat="1" ht="75" customHeight="1" x14ac:dyDescent="0.2">
      <c r="A11" s="127" t="s">
        <v>220</v>
      </c>
      <c r="B11" s="128" t="s">
        <v>221</v>
      </c>
      <c r="C11" s="128" t="s">
        <v>166</v>
      </c>
      <c r="D11" s="128" t="s">
        <v>167</v>
      </c>
      <c r="E11" s="60" t="str">
        <f>CONCATENATE("Исполнение на ",RIGHT(E13,10))</f>
        <v>Исполнение на 01.01.2013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2013 год</v>
      </c>
      <c r="G11" s="60" t="str">
        <f>CONCATENATE("Исполнение на ",RIGHT(F13,10))</f>
        <v>Исполнение на 01.01.2014</v>
      </c>
      <c r="H11" s="61" t="s">
        <v>86</v>
      </c>
      <c r="I11" s="61" t="s">
        <v>222</v>
      </c>
    </row>
    <row r="12" spans="1:12" s="132" customFormat="1" ht="12" hidden="1" customHeight="1" x14ac:dyDescent="0.25">
      <c r="A12" s="130" t="s">
        <v>92</v>
      </c>
      <c r="B12" s="130" t="s">
        <v>88</v>
      </c>
      <c r="C12" s="130" t="s">
        <v>93</v>
      </c>
      <c r="D12" s="130" t="s">
        <v>169</v>
      </c>
      <c r="E12" s="64" t="s">
        <v>261</v>
      </c>
      <c r="F12" s="131" t="s">
        <v>262</v>
      </c>
      <c r="G12" s="64" t="s">
        <v>263</v>
      </c>
      <c r="H12" s="64" t="s">
        <v>14</v>
      </c>
      <c r="I12" s="64" t="s">
        <v>15</v>
      </c>
    </row>
    <row r="13" spans="1:12" s="121" customFormat="1" ht="38.25" hidden="1" customHeight="1" x14ac:dyDescent="0.2">
      <c r="A13" s="133" t="s">
        <v>85</v>
      </c>
      <c r="B13" s="133" t="s">
        <v>94</v>
      </c>
      <c r="C13" s="133" t="s">
        <v>96</v>
      </c>
      <c r="D13" s="133" t="s">
        <v>171</v>
      </c>
      <c r="E13" s="68" t="s">
        <v>251</v>
      </c>
      <c r="F13" s="134" t="s">
        <v>252</v>
      </c>
      <c r="G13" s="68" t="s">
        <v>20</v>
      </c>
      <c r="H13" s="68" t="s">
        <v>7</v>
      </c>
      <c r="I13" s="68" t="s">
        <v>23</v>
      </c>
    </row>
    <row r="14" spans="1:12" s="35" customFormat="1" ht="15" hidden="1" customHeight="1" x14ac:dyDescent="0.2">
      <c r="A14" s="135" t="s">
        <v>97</v>
      </c>
      <c r="B14" s="136" t="s">
        <v>95</v>
      </c>
      <c r="C14" s="136" t="s">
        <v>95</v>
      </c>
      <c r="D14" s="136" t="s">
        <v>95</v>
      </c>
      <c r="E14" s="137">
        <v>1397.38</v>
      </c>
      <c r="F14" s="137">
        <v>2024.13</v>
      </c>
      <c r="G14" s="137">
        <v>1683.14</v>
      </c>
      <c r="H14" s="138">
        <v>120.4</v>
      </c>
      <c r="I14" s="138">
        <v>83.2</v>
      </c>
    </row>
    <row r="15" spans="1:12" s="121" customFormat="1" ht="14.25" x14ac:dyDescent="0.2">
      <c r="A15" s="135" t="s">
        <v>99</v>
      </c>
      <c r="B15" s="136" t="s">
        <v>98</v>
      </c>
      <c r="C15" s="136" t="s">
        <v>95</v>
      </c>
      <c r="D15" s="136" t="s">
        <v>95</v>
      </c>
      <c r="E15" s="137">
        <v>809.28</v>
      </c>
      <c r="F15" s="137">
        <v>1011.7</v>
      </c>
      <c r="G15" s="137">
        <v>978.76</v>
      </c>
      <c r="H15" s="138">
        <v>120.9</v>
      </c>
      <c r="I15" s="138">
        <v>96.7</v>
      </c>
    </row>
    <row r="16" spans="1:12" s="121" customFormat="1" ht="32.25" x14ac:dyDescent="0.2">
      <c r="A16" s="135" t="s">
        <v>102</v>
      </c>
      <c r="B16" s="136" t="s">
        <v>100</v>
      </c>
      <c r="C16" s="136" t="s">
        <v>95</v>
      </c>
      <c r="D16" s="136" t="s">
        <v>95</v>
      </c>
      <c r="E16" s="137">
        <v>360.57</v>
      </c>
      <c r="F16" s="137">
        <v>458</v>
      </c>
      <c r="G16" s="137">
        <v>453.59</v>
      </c>
      <c r="H16" s="138">
        <v>125.8</v>
      </c>
      <c r="I16" s="138">
        <v>99</v>
      </c>
    </row>
    <row r="17" spans="1:9" s="121" customFormat="1" ht="45" x14ac:dyDescent="0.2">
      <c r="A17" s="118" t="s">
        <v>175</v>
      </c>
      <c r="B17" s="119" t="s">
        <v>100</v>
      </c>
      <c r="C17" s="119" t="s">
        <v>176</v>
      </c>
      <c r="D17" s="119" t="s">
        <v>95</v>
      </c>
      <c r="E17" s="139">
        <v>322.37</v>
      </c>
      <c r="F17" s="139">
        <v>392</v>
      </c>
      <c r="G17" s="139">
        <v>387.59</v>
      </c>
      <c r="H17" s="120">
        <v>120.2</v>
      </c>
      <c r="I17" s="120">
        <v>98.9</v>
      </c>
    </row>
    <row r="18" spans="1:9" s="121" customFormat="1" ht="14.25" x14ac:dyDescent="0.2">
      <c r="A18" s="118" t="s">
        <v>104</v>
      </c>
      <c r="B18" s="119" t="s">
        <v>100</v>
      </c>
      <c r="C18" s="119" t="s">
        <v>105</v>
      </c>
      <c r="D18" s="119" t="s">
        <v>95</v>
      </c>
      <c r="E18" s="139">
        <v>322.37</v>
      </c>
      <c r="F18" s="139">
        <v>392</v>
      </c>
      <c r="G18" s="139">
        <v>387.59</v>
      </c>
      <c r="H18" s="120">
        <v>120.2</v>
      </c>
      <c r="I18" s="120">
        <v>98.9</v>
      </c>
    </row>
    <row r="19" spans="1:9" s="121" customFormat="1" ht="14.25" x14ac:dyDescent="0.2">
      <c r="A19" s="118" t="s">
        <v>177</v>
      </c>
      <c r="B19" s="119" t="s">
        <v>100</v>
      </c>
      <c r="C19" s="119" t="s">
        <v>105</v>
      </c>
      <c r="D19" s="119" t="s">
        <v>178</v>
      </c>
      <c r="E19" s="139">
        <v>322.37</v>
      </c>
      <c r="F19" s="139">
        <v>392</v>
      </c>
      <c r="G19" s="139">
        <v>387.59</v>
      </c>
      <c r="H19" s="120">
        <v>120.2</v>
      </c>
      <c r="I19" s="120">
        <v>98.9</v>
      </c>
    </row>
    <row r="20" spans="1:9" s="121" customFormat="1" ht="14.25" x14ac:dyDescent="0.2">
      <c r="A20" s="118" t="s">
        <v>179</v>
      </c>
      <c r="B20" s="119" t="s">
        <v>100</v>
      </c>
      <c r="C20" s="119" t="s">
        <v>180</v>
      </c>
      <c r="D20" s="119" t="s">
        <v>95</v>
      </c>
      <c r="E20" s="139">
        <v>38.200000000000003</v>
      </c>
      <c r="F20" s="139">
        <v>66</v>
      </c>
      <c r="G20" s="139">
        <v>66</v>
      </c>
      <c r="H20" s="120">
        <v>172.8</v>
      </c>
      <c r="I20" s="120">
        <v>100</v>
      </c>
    </row>
    <row r="21" spans="1:9" s="121" customFormat="1" ht="22.5" x14ac:dyDescent="0.2">
      <c r="A21" s="118" t="s">
        <v>106</v>
      </c>
      <c r="B21" s="119" t="s">
        <v>100</v>
      </c>
      <c r="C21" s="119" t="s">
        <v>107</v>
      </c>
      <c r="D21" s="119" t="s">
        <v>95</v>
      </c>
      <c r="E21" s="139">
        <v>38.200000000000003</v>
      </c>
      <c r="F21" s="139">
        <v>66</v>
      </c>
      <c r="G21" s="139">
        <v>66</v>
      </c>
      <c r="H21" s="120">
        <v>172.8</v>
      </c>
      <c r="I21" s="120">
        <v>100</v>
      </c>
    </row>
    <row r="22" spans="1:9" s="121" customFormat="1" ht="14.25" x14ac:dyDescent="0.2">
      <c r="A22" s="118" t="s">
        <v>177</v>
      </c>
      <c r="B22" s="119" t="s">
        <v>100</v>
      </c>
      <c r="C22" s="119" t="s">
        <v>107</v>
      </c>
      <c r="D22" s="119" t="s">
        <v>178</v>
      </c>
      <c r="E22" s="139">
        <v>38.200000000000003</v>
      </c>
      <c r="F22" s="139">
        <v>66</v>
      </c>
      <c r="G22" s="139">
        <v>66</v>
      </c>
      <c r="H22" s="120">
        <v>172.8</v>
      </c>
      <c r="I22" s="120">
        <v>100</v>
      </c>
    </row>
    <row r="23" spans="1:9" s="121" customFormat="1" ht="42.75" x14ac:dyDescent="0.2">
      <c r="A23" s="135" t="s">
        <v>110</v>
      </c>
      <c r="B23" s="136" t="s">
        <v>108</v>
      </c>
      <c r="C23" s="136" t="s">
        <v>95</v>
      </c>
      <c r="D23" s="136" t="s">
        <v>95</v>
      </c>
      <c r="E23" s="137">
        <v>444.82</v>
      </c>
      <c r="F23" s="137">
        <v>553.70000000000005</v>
      </c>
      <c r="G23" s="137">
        <v>525.16999999999996</v>
      </c>
      <c r="H23" s="138">
        <v>118.1</v>
      </c>
      <c r="I23" s="138">
        <v>94.8</v>
      </c>
    </row>
    <row r="24" spans="1:9" s="121" customFormat="1" ht="45" x14ac:dyDescent="0.2">
      <c r="A24" s="118" t="s">
        <v>175</v>
      </c>
      <c r="B24" s="119" t="s">
        <v>108</v>
      </c>
      <c r="C24" s="119" t="s">
        <v>176</v>
      </c>
      <c r="D24" s="119" t="s">
        <v>95</v>
      </c>
      <c r="E24" s="139">
        <v>349.99</v>
      </c>
      <c r="F24" s="139">
        <v>437.2</v>
      </c>
      <c r="G24" s="139">
        <v>408.74</v>
      </c>
      <c r="H24" s="120">
        <v>116.8</v>
      </c>
      <c r="I24" s="120">
        <v>93.5</v>
      </c>
    </row>
    <row r="25" spans="1:9" s="121" customFormat="1" ht="14.25" x14ac:dyDescent="0.2">
      <c r="A25" s="118" t="s">
        <v>181</v>
      </c>
      <c r="B25" s="119" t="s">
        <v>108</v>
      </c>
      <c r="C25" s="119" t="s">
        <v>182</v>
      </c>
      <c r="D25" s="119" t="s">
        <v>95</v>
      </c>
      <c r="E25" s="139">
        <v>349.99</v>
      </c>
      <c r="F25" s="139">
        <v>437.2</v>
      </c>
      <c r="G25" s="139">
        <v>408.74</v>
      </c>
      <c r="H25" s="120">
        <v>116.8</v>
      </c>
      <c r="I25" s="120">
        <v>93.5</v>
      </c>
    </row>
    <row r="26" spans="1:9" s="121" customFormat="1" ht="22.5" x14ac:dyDescent="0.2">
      <c r="A26" s="118" t="s">
        <v>111</v>
      </c>
      <c r="B26" s="119" t="s">
        <v>108</v>
      </c>
      <c r="C26" s="119" t="s">
        <v>112</v>
      </c>
      <c r="D26" s="119" t="s">
        <v>95</v>
      </c>
      <c r="E26" s="139">
        <v>349.99</v>
      </c>
      <c r="F26" s="139">
        <v>437.2</v>
      </c>
      <c r="G26" s="139">
        <v>408.74</v>
      </c>
      <c r="H26" s="120">
        <v>116.8</v>
      </c>
      <c r="I26" s="120">
        <v>93.5</v>
      </c>
    </row>
    <row r="27" spans="1:9" s="121" customFormat="1" ht="14.25" x14ac:dyDescent="0.2">
      <c r="A27" s="118" t="s">
        <v>177</v>
      </c>
      <c r="B27" s="119" t="s">
        <v>108</v>
      </c>
      <c r="C27" s="119" t="s">
        <v>112</v>
      </c>
      <c r="D27" s="119" t="s">
        <v>178</v>
      </c>
      <c r="E27" s="139">
        <v>317.75</v>
      </c>
      <c r="F27" s="139">
        <v>365</v>
      </c>
      <c r="G27" s="139">
        <v>363.38</v>
      </c>
      <c r="H27" s="120">
        <v>114.4</v>
      </c>
      <c r="I27" s="120">
        <v>99.6</v>
      </c>
    </row>
    <row r="28" spans="1:9" s="121" customFormat="1" ht="22.5" x14ac:dyDescent="0.2">
      <c r="A28" s="118" t="s">
        <v>183</v>
      </c>
      <c r="B28" s="119" t="s">
        <v>108</v>
      </c>
      <c r="C28" s="119" t="s">
        <v>112</v>
      </c>
      <c r="D28" s="119" t="s">
        <v>184</v>
      </c>
      <c r="E28" s="139">
        <v>0.61</v>
      </c>
      <c r="F28" s="139">
        <v>0.4</v>
      </c>
      <c r="G28" s="139">
        <v>0.4</v>
      </c>
      <c r="H28" s="120">
        <v>65.599999999999994</v>
      </c>
      <c r="I28" s="120">
        <v>100</v>
      </c>
    </row>
    <row r="29" spans="1:9" s="121" customFormat="1" ht="22.5" x14ac:dyDescent="0.2">
      <c r="A29" s="118" t="s">
        <v>185</v>
      </c>
      <c r="B29" s="119" t="s">
        <v>108</v>
      </c>
      <c r="C29" s="119" t="s">
        <v>112</v>
      </c>
      <c r="D29" s="119" t="s">
        <v>186</v>
      </c>
      <c r="E29" s="139">
        <v>3.01</v>
      </c>
      <c r="F29" s="139">
        <v>8.15</v>
      </c>
      <c r="G29" s="139">
        <v>3.16</v>
      </c>
      <c r="H29" s="120">
        <v>105</v>
      </c>
      <c r="I29" s="120">
        <v>38.799999999999997</v>
      </c>
    </row>
    <row r="30" spans="1:9" s="121" customFormat="1" ht="22.5" x14ac:dyDescent="0.2">
      <c r="A30" s="118" t="s">
        <v>187</v>
      </c>
      <c r="B30" s="119" t="s">
        <v>108</v>
      </c>
      <c r="C30" s="119" t="s">
        <v>112</v>
      </c>
      <c r="D30" s="119" t="s">
        <v>188</v>
      </c>
      <c r="E30" s="139">
        <v>26.86</v>
      </c>
      <c r="F30" s="139">
        <v>61.35</v>
      </c>
      <c r="G30" s="139">
        <v>39.69</v>
      </c>
      <c r="H30" s="120">
        <v>147.80000000000001</v>
      </c>
      <c r="I30" s="120">
        <v>64.7</v>
      </c>
    </row>
    <row r="31" spans="1:9" s="121" customFormat="1" ht="14.25" x14ac:dyDescent="0.2">
      <c r="A31" s="118" t="s">
        <v>189</v>
      </c>
      <c r="B31" s="119" t="s">
        <v>108</v>
      </c>
      <c r="C31" s="119" t="s">
        <v>112</v>
      </c>
      <c r="D31" s="119" t="s">
        <v>190</v>
      </c>
      <c r="E31" s="139">
        <v>1.76</v>
      </c>
      <c r="F31" s="139">
        <v>2.2999999999999998</v>
      </c>
      <c r="G31" s="139">
        <v>2.11</v>
      </c>
      <c r="H31" s="120">
        <v>119.9</v>
      </c>
      <c r="I31" s="120">
        <v>91.7</v>
      </c>
    </row>
    <row r="32" spans="1:9" s="121" customFormat="1" ht="22.5" x14ac:dyDescent="0.2">
      <c r="A32" s="118" t="s">
        <v>191</v>
      </c>
      <c r="B32" s="119" t="s">
        <v>108</v>
      </c>
      <c r="C32" s="119" t="s">
        <v>192</v>
      </c>
      <c r="D32" s="119" t="s">
        <v>95</v>
      </c>
      <c r="E32" s="139">
        <v>1.27</v>
      </c>
      <c r="F32" s="139">
        <v>1.5</v>
      </c>
      <c r="G32" s="139">
        <v>1.43</v>
      </c>
      <c r="H32" s="120">
        <v>112.6</v>
      </c>
      <c r="I32" s="120">
        <v>95.3</v>
      </c>
    </row>
    <row r="33" spans="1:9" s="121" customFormat="1" ht="14.25" x14ac:dyDescent="0.2">
      <c r="A33" s="118" t="s">
        <v>193</v>
      </c>
      <c r="B33" s="119" t="s">
        <v>108</v>
      </c>
      <c r="C33" s="119" t="s">
        <v>194</v>
      </c>
      <c r="D33" s="119" t="s">
        <v>95</v>
      </c>
      <c r="E33" s="139">
        <v>1.27</v>
      </c>
      <c r="F33" s="139">
        <v>1.5</v>
      </c>
      <c r="G33" s="139">
        <v>1.43</v>
      </c>
      <c r="H33" s="120">
        <v>112.6</v>
      </c>
      <c r="I33" s="120">
        <v>95.3</v>
      </c>
    </row>
    <row r="34" spans="1:9" s="121" customFormat="1" ht="45" x14ac:dyDescent="0.2">
      <c r="A34" s="118" t="s">
        <v>113</v>
      </c>
      <c r="B34" s="119" t="s">
        <v>108</v>
      </c>
      <c r="C34" s="119" t="s">
        <v>114</v>
      </c>
      <c r="D34" s="119" t="s">
        <v>95</v>
      </c>
      <c r="E34" s="139">
        <v>1.27</v>
      </c>
      <c r="F34" s="139">
        <v>1.5</v>
      </c>
      <c r="G34" s="139">
        <v>1.43</v>
      </c>
      <c r="H34" s="120">
        <v>112.6</v>
      </c>
      <c r="I34" s="120">
        <v>95.3</v>
      </c>
    </row>
    <row r="35" spans="1:9" s="121" customFormat="1" ht="22.5" x14ac:dyDescent="0.2">
      <c r="A35" s="118" t="s">
        <v>195</v>
      </c>
      <c r="B35" s="119" t="s">
        <v>108</v>
      </c>
      <c r="C35" s="119" t="s">
        <v>114</v>
      </c>
      <c r="D35" s="119" t="s">
        <v>196</v>
      </c>
      <c r="E35" s="139">
        <v>1.27</v>
      </c>
      <c r="F35" s="139">
        <v>1.5</v>
      </c>
      <c r="G35" s="139">
        <v>1.43</v>
      </c>
      <c r="H35" s="120">
        <v>112.6</v>
      </c>
      <c r="I35" s="120">
        <v>95.3</v>
      </c>
    </row>
    <row r="36" spans="1:9" s="121" customFormat="1" ht="14.25" x14ac:dyDescent="0.2">
      <c r="A36" s="118" t="s">
        <v>179</v>
      </c>
      <c r="B36" s="119" t="s">
        <v>108</v>
      </c>
      <c r="C36" s="119" t="s">
        <v>180</v>
      </c>
      <c r="D36" s="119" t="s">
        <v>95</v>
      </c>
      <c r="E36" s="139">
        <v>93.56</v>
      </c>
      <c r="F36" s="139">
        <v>115</v>
      </c>
      <c r="G36" s="139">
        <v>115</v>
      </c>
      <c r="H36" s="120">
        <v>122.9</v>
      </c>
      <c r="I36" s="120">
        <v>100</v>
      </c>
    </row>
    <row r="37" spans="1:9" s="121" customFormat="1" ht="22.5" x14ac:dyDescent="0.2">
      <c r="A37" s="118" t="s">
        <v>106</v>
      </c>
      <c r="B37" s="119" t="s">
        <v>108</v>
      </c>
      <c r="C37" s="119" t="s">
        <v>107</v>
      </c>
      <c r="D37" s="119" t="s">
        <v>95</v>
      </c>
      <c r="E37" s="139">
        <v>93.56</v>
      </c>
      <c r="F37" s="139">
        <v>115</v>
      </c>
      <c r="G37" s="139">
        <v>115</v>
      </c>
      <c r="H37" s="120">
        <v>122.9</v>
      </c>
      <c r="I37" s="120">
        <v>100</v>
      </c>
    </row>
    <row r="38" spans="1:9" s="121" customFormat="1" ht="14.25" x14ac:dyDescent="0.2">
      <c r="A38" s="118" t="s">
        <v>177</v>
      </c>
      <c r="B38" s="119" t="s">
        <v>108</v>
      </c>
      <c r="C38" s="119" t="s">
        <v>107</v>
      </c>
      <c r="D38" s="119" t="s">
        <v>178</v>
      </c>
      <c r="E38" s="139">
        <v>23.2</v>
      </c>
      <c r="F38" s="139">
        <v>115</v>
      </c>
      <c r="G38" s="139">
        <v>115</v>
      </c>
      <c r="H38" s="120">
        <v>495.7</v>
      </c>
      <c r="I38" s="120">
        <v>100</v>
      </c>
    </row>
    <row r="39" spans="1:9" s="121" customFormat="1" ht="22.5" x14ac:dyDescent="0.2">
      <c r="A39" s="118" t="s">
        <v>185</v>
      </c>
      <c r="B39" s="119" t="s">
        <v>108</v>
      </c>
      <c r="C39" s="119" t="s">
        <v>107</v>
      </c>
      <c r="D39" s="119" t="s">
        <v>186</v>
      </c>
      <c r="E39" s="139">
        <v>7.36</v>
      </c>
      <c r="F39" s="139"/>
      <c r="G39" s="139"/>
      <c r="H39" s="120">
        <v>0</v>
      </c>
      <c r="I39" s="120"/>
    </row>
    <row r="40" spans="1:9" s="121" customFormat="1" ht="22.5" x14ac:dyDescent="0.2">
      <c r="A40" s="118" t="s">
        <v>187</v>
      </c>
      <c r="B40" s="119" t="s">
        <v>108</v>
      </c>
      <c r="C40" s="119" t="s">
        <v>107</v>
      </c>
      <c r="D40" s="119" t="s">
        <v>188</v>
      </c>
      <c r="E40" s="139">
        <v>63</v>
      </c>
      <c r="F40" s="139"/>
      <c r="G40" s="139"/>
      <c r="H40" s="120">
        <v>0</v>
      </c>
      <c r="I40" s="120"/>
    </row>
    <row r="41" spans="1:9" s="121" customFormat="1" ht="14.25" x14ac:dyDescent="0.2">
      <c r="A41" s="135" t="s">
        <v>117</v>
      </c>
      <c r="B41" s="136" t="s">
        <v>115</v>
      </c>
      <c r="C41" s="136" t="s">
        <v>95</v>
      </c>
      <c r="D41" s="136" t="s">
        <v>95</v>
      </c>
      <c r="E41" s="137">
        <v>3.89</v>
      </c>
      <c r="F41" s="137"/>
      <c r="G41" s="137"/>
      <c r="H41" s="138">
        <v>0</v>
      </c>
      <c r="I41" s="138"/>
    </row>
    <row r="42" spans="1:9" s="121" customFormat="1" ht="22.5" x14ac:dyDescent="0.2">
      <c r="A42" s="118" t="s">
        <v>191</v>
      </c>
      <c r="B42" s="119" t="s">
        <v>115</v>
      </c>
      <c r="C42" s="119" t="s">
        <v>192</v>
      </c>
      <c r="D42" s="119" t="s">
        <v>95</v>
      </c>
      <c r="E42" s="139">
        <v>3.89</v>
      </c>
      <c r="F42" s="139"/>
      <c r="G42" s="139"/>
      <c r="H42" s="120">
        <v>0</v>
      </c>
      <c r="I42" s="120"/>
    </row>
    <row r="43" spans="1:9" s="121" customFormat="1" ht="14.25" x14ac:dyDescent="0.2">
      <c r="A43" s="118" t="s">
        <v>193</v>
      </c>
      <c r="B43" s="119" t="s">
        <v>115</v>
      </c>
      <c r="C43" s="119" t="s">
        <v>194</v>
      </c>
      <c r="D43" s="119" t="s">
        <v>95</v>
      </c>
      <c r="E43" s="139">
        <v>3.89</v>
      </c>
      <c r="F43" s="139"/>
      <c r="G43" s="139"/>
      <c r="H43" s="120">
        <v>0</v>
      </c>
      <c r="I43" s="120"/>
    </row>
    <row r="44" spans="1:9" s="121" customFormat="1" ht="14.25" x14ac:dyDescent="0.2">
      <c r="A44" s="118" t="s">
        <v>223</v>
      </c>
      <c r="B44" s="119" t="s">
        <v>115</v>
      </c>
      <c r="C44" s="119" t="s">
        <v>224</v>
      </c>
      <c r="D44" s="119" t="s">
        <v>95</v>
      </c>
      <c r="E44" s="139">
        <v>3.89</v>
      </c>
      <c r="F44" s="139"/>
      <c r="G44" s="139"/>
      <c r="H44" s="120">
        <v>0</v>
      </c>
      <c r="I44" s="120"/>
    </row>
    <row r="45" spans="1:9" s="121" customFormat="1" ht="14.25" x14ac:dyDescent="0.2">
      <c r="A45" s="118" t="s">
        <v>189</v>
      </c>
      <c r="B45" s="119" t="s">
        <v>115</v>
      </c>
      <c r="C45" s="119" t="s">
        <v>224</v>
      </c>
      <c r="D45" s="119" t="s">
        <v>190</v>
      </c>
      <c r="E45" s="139">
        <v>3.89</v>
      </c>
      <c r="F45" s="139"/>
      <c r="G45" s="139"/>
      <c r="H45" s="120">
        <v>0</v>
      </c>
      <c r="I45" s="120"/>
    </row>
    <row r="46" spans="1:9" s="121" customFormat="1" ht="14.25" x14ac:dyDescent="0.2">
      <c r="A46" s="135" t="s">
        <v>119</v>
      </c>
      <c r="B46" s="136" t="s">
        <v>118</v>
      </c>
      <c r="C46" s="136" t="s">
        <v>95</v>
      </c>
      <c r="D46" s="136" t="s">
        <v>95</v>
      </c>
      <c r="E46" s="137">
        <v>48.4</v>
      </c>
      <c r="F46" s="137">
        <v>51.5</v>
      </c>
      <c r="G46" s="137">
        <v>42.45</v>
      </c>
      <c r="H46" s="138">
        <v>87.7</v>
      </c>
      <c r="I46" s="138">
        <v>82.4</v>
      </c>
    </row>
    <row r="47" spans="1:9" s="121" customFormat="1" ht="14.25" x14ac:dyDescent="0.2">
      <c r="A47" s="135" t="s">
        <v>122</v>
      </c>
      <c r="B47" s="136" t="s">
        <v>120</v>
      </c>
      <c r="C47" s="136" t="s">
        <v>95</v>
      </c>
      <c r="D47" s="136" t="s">
        <v>95</v>
      </c>
      <c r="E47" s="137">
        <v>48.4</v>
      </c>
      <c r="F47" s="137">
        <v>51.5</v>
      </c>
      <c r="G47" s="137">
        <v>42.45</v>
      </c>
      <c r="H47" s="138">
        <v>87.7</v>
      </c>
      <c r="I47" s="138">
        <v>82.4</v>
      </c>
    </row>
    <row r="48" spans="1:9" s="121" customFormat="1" ht="22.5" x14ac:dyDescent="0.2">
      <c r="A48" s="118" t="s">
        <v>197</v>
      </c>
      <c r="B48" s="119" t="s">
        <v>120</v>
      </c>
      <c r="C48" s="119" t="s">
        <v>198</v>
      </c>
      <c r="D48" s="119" t="s">
        <v>95</v>
      </c>
      <c r="E48" s="139">
        <v>48.4</v>
      </c>
      <c r="F48" s="139">
        <v>51.5</v>
      </c>
      <c r="G48" s="139">
        <v>42.45</v>
      </c>
      <c r="H48" s="120">
        <v>87.7</v>
      </c>
      <c r="I48" s="120">
        <v>82.4</v>
      </c>
    </row>
    <row r="49" spans="1:9" s="121" customFormat="1" ht="22.5" x14ac:dyDescent="0.2">
      <c r="A49" s="118" t="s">
        <v>123</v>
      </c>
      <c r="B49" s="119" t="s">
        <v>120</v>
      </c>
      <c r="C49" s="119" t="s">
        <v>124</v>
      </c>
      <c r="D49" s="119" t="s">
        <v>95</v>
      </c>
      <c r="E49" s="139">
        <v>48.4</v>
      </c>
      <c r="F49" s="139">
        <v>51.5</v>
      </c>
      <c r="G49" s="139">
        <v>42.45</v>
      </c>
      <c r="H49" s="120">
        <v>87.7</v>
      </c>
      <c r="I49" s="120">
        <v>82.4</v>
      </c>
    </row>
    <row r="50" spans="1:9" s="121" customFormat="1" ht="14.25" x14ac:dyDescent="0.2">
      <c r="A50" s="118" t="s">
        <v>177</v>
      </c>
      <c r="B50" s="119" t="s">
        <v>120</v>
      </c>
      <c r="C50" s="119" t="s">
        <v>124</v>
      </c>
      <c r="D50" s="119" t="s">
        <v>178</v>
      </c>
      <c r="E50" s="139">
        <v>46.9</v>
      </c>
      <c r="F50" s="139">
        <v>50</v>
      </c>
      <c r="G50" s="139">
        <v>40.950000000000003</v>
      </c>
      <c r="H50" s="120">
        <v>87.3</v>
      </c>
      <c r="I50" s="120">
        <v>81.900000000000006</v>
      </c>
    </row>
    <row r="51" spans="1:9" s="121" customFormat="1" ht="22.5" x14ac:dyDescent="0.2">
      <c r="A51" s="118" t="s">
        <v>187</v>
      </c>
      <c r="B51" s="119" t="s">
        <v>120</v>
      </c>
      <c r="C51" s="119" t="s">
        <v>124</v>
      </c>
      <c r="D51" s="119" t="s">
        <v>188</v>
      </c>
      <c r="E51" s="139">
        <v>1.5</v>
      </c>
      <c r="F51" s="139">
        <v>1.5</v>
      </c>
      <c r="G51" s="139">
        <v>1.5</v>
      </c>
      <c r="H51" s="120">
        <v>100</v>
      </c>
      <c r="I51" s="120">
        <v>100</v>
      </c>
    </row>
    <row r="52" spans="1:9" s="121" customFormat="1" ht="21.75" x14ac:dyDescent="0.2">
      <c r="A52" s="135" t="s">
        <v>126</v>
      </c>
      <c r="B52" s="136" t="s">
        <v>125</v>
      </c>
      <c r="C52" s="136" t="s">
        <v>95</v>
      </c>
      <c r="D52" s="136" t="s">
        <v>95</v>
      </c>
      <c r="E52" s="137">
        <v>79.599999999999994</v>
      </c>
      <c r="F52" s="137">
        <v>60.14</v>
      </c>
      <c r="G52" s="137">
        <v>59.64</v>
      </c>
      <c r="H52" s="138">
        <v>74.900000000000006</v>
      </c>
      <c r="I52" s="138">
        <v>99.2</v>
      </c>
    </row>
    <row r="53" spans="1:9" s="121" customFormat="1" ht="14.25" x14ac:dyDescent="0.2">
      <c r="A53" s="135" t="s">
        <v>128</v>
      </c>
      <c r="B53" s="136" t="s">
        <v>127</v>
      </c>
      <c r="C53" s="136" t="s">
        <v>95</v>
      </c>
      <c r="D53" s="136" t="s">
        <v>95</v>
      </c>
      <c r="E53" s="137">
        <v>79.599999999999994</v>
      </c>
      <c r="F53" s="137">
        <v>60.14</v>
      </c>
      <c r="G53" s="137">
        <v>59.64</v>
      </c>
      <c r="H53" s="138">
        <v>74.900000000000006</v>
      </c>
      <c r="I53" s="138">
        <v>99.2</v>
      </c>
    </row>
    <row r="54" spans="1:9" s="121" customFormat="1" ht="33.75" x14ac:dyDescent="0.2">
      <c r="A54" s="118" t="s">
        <v>199</v>
      </c>
      <c r="B54" s="119" t="s">
        <v>127</v>
      </c>
      <c r="C54" s="119" t="s">
        <v>200</v>
      </c>
      <c r="D54" s="119" t="s">
        <v>95</v>
      </c>
      <c r="E54" s="139">
        <v>6</v>
      </c>
      <c r="F54" s="139">
        <v>0.5</v>
      </c>
      <c r="G54" s="139"/>
      <c r="H54" s="120">
        <v>0</v>
      </c>
      <c r="I54" s="120">
        <v>0</v>
      </c>
    </row>
    <row r="55" spans="1:9" s="121" customFormat="1" ht="14.25" x14ac:dyDescent="0.2">
      <c r="A55" s="118" t="s">
        <v>129</v>
      </c>
      <c r="B55" s="119" t="s">
        <v>127</v>
      </c>
      <c r="C55" s="119" t="s">
        <v>130</v>
      </c>
      <c r="D55" s="119" t="s">
        <v>95</v>
      </c>
      <c r="E55" s="139">
        <v>6</v>
      </c>
      <c r="F55" s="139">
        <v>0.5</v>
      </c>
      <c r="G55" s="139"/>
      <c r="H55" s="120">
        <v>0</v>
      </c>
      <c r="I55" s="120">
        <v>0</v>
      </c>
    </row>
    <row r="56" spans="1:9" s="121" customFormat="1" ht="22.5" x14ac:dyDescent="0.2">
      <c r="A56" s="118" t="s">
        <v>187</v>
      </c>
      <c r="B56" s="119" t="s">
        <v>127</v>
      </c>
      <c r="C56" s="119" t="s">
        <v>130</v>
      </c>
      <c r="D56" s="119" t="s">
        <v>188</v>
      </c>
      <c r="E56" s="139">
        <v>6</v>
      </c>
      <c r="F56" s="139">
        <v>0.5</v>
      </c>
      <c r="G56" s="139"/>
      <c r="H56" s="120">
        <v>0</v>
      </c>
      <c r="I56" s="120">
        <v>0</v>
      </c>
    </row>
    <row r="57" spans="1:9" s="121" customFormat="1" ht="14.25" x14ac:dyDescent="0.2">
      <c r="A57" s="118" t="s">
        <v>201</v>
      </c>
      <c r="B57" s="119" t="s">
        <v>127</v>
      </c>
      <c r="C57" s="119" t="s">
        <v>202</v>
      </c>
      <c r="D57" s="119" t="s">
        <v>95</v>
      </c>
      <c r="E57" s="139">
        <v>73.599999999999994</v>
      </c>
      <c r="F57" s="139">
        <v>59.64</v>
      </c>
      <c r="G57" s="139">
        <v>59.64</v>
      </c>
      <c r="H57" s="120">
        <v>81</v>
      </c>
      <c r="I57" s="120">
        <v>100</v>
      </c>
    </row>
    <row r="58" spans="1:9" s="121" customFormat="1" ht="45" x14ac:dyDescent="0.2">
      <c r="A58" s="118" t="s">
        <v>203</v>
      </c>
      <c r="B58" s="119" t="s">
        <v>127</v>
      </c>
      <c r="C58" s="119" t="s">
        <v>204</v>
      </c>
      <c r="D58" s="119" t="s">
        <v>95</v>
      </c>
      <c r="E58" s="139">
        <v>73.599999999999994</v>
      </c>
      <c r="F58" s="139">
        <v>59.64</v>
      </c>
      <c r="G58" s="139">
        <v>59.64</v>
      </c>
      <c r="H58" s="120">
        <v>81</v>
      </c>
      <c r="I58" s="120">
        <v>100</v>
      </c>
    </row>
    <row r="59" spans="1:9" s="121" customFormat="1" ht="14.25" x14ac:dyDescent="0.2">
      <c r="A59" s="118" t="s">
        <v>129</v>
      </c>
      <c r="B59" s="119" t="s">
        <v>127</v>
      </c>
      <c r="C59" s="119" t="s">
        <v>131</v>
      </c>
      <c r="D59" s="119" t="s">
        <v>95</v>
      </c>
      <c r="E59" s="139">
        <v>73.599999999999994</v>
      </c>
      <c r="F59" s="139">
        <v>59.64</v>
      </c>
      <c r="G59" s="139">
        <v>59.64</v>
      </c>
      <c r="H59" s="120">
        <v>81</v>
      </c>
      <c r="I59" s="120">
        <v>100</v>
      </c>
    </row>
    <row r="60" spans="1:9" s="121" customFormat="1" ht="22.5" x14ac:dyDescent="0.2">
      <c r="A60" s="118" t="s">
        <v>187</v>
      </c>
      <c r="B60" s="119" t="s">
        <v>127</v>
      </c>
      <c r="C60" s="119" t="s">
        <v>131</v>
      </c>
      <c r="D60" s="119" t="s">
        <v>188</v>
      </c>
      <c r="E60" s="139">
        <v>73.599999999999994</v>
      </c>
      <c r="F60" s="139">
        <v>59.64</v>
      </c>
      <c r="G60" s="139">
        <v>59.64</v>
      </c>
      <c r="H60" s="120">
        <v>81</v>
      </c>
      <c r="I60" s="120">
        <v>100</v>
      </c>
    </row>
    <row r="61" spans="1:9" s="121" customFormat="1" ht="14.25" x14ac:dyDescent="0.2">
      <c r="A61" s="135" t="s">
        <v>133</v>
      </c>
      <c r="B61" s="136" t="s">
        <v>132</v>
      </c>
      <c r="C61" s="136" t="s">
        <v>95</v>
      </c>
      <c r="D61" s="136" t="s">
        <v>95</v>
      </c>
      <c r="E61" s="137">
        <v>274</v>
      </c>
      <c r="F61" s="137">
        <v>648.29</v>
      </c>
      <c r="G61" s="137">
        <v>363.54</v>
      </c>
      <c r="H61" s="138">
        <v>132.69999999999999</v>
      </c>
      <c r="I61" s="138">
        <v>56.1</v>
      </c>
    </row>
    <row r="62" spans="1:9" s="121" customFormat="1" ht="14.25" x14ac:dyDescent="0.2">
      <c r="A62" s="135" t="s">
        <v>136</v>
      </c>
      <c r="B62" s="136" t="s">
        <v>134</v>
      </c>
      <c r="C62" s="136" t="s">
        <v>95</v>
      </c>
      <c r="D62" s="136" t="s">
        <v>95</v>
      </c>
      <c r="E62" s="137">
        <v>274</v>
      </c>
      <c r="F62" s="137">
        <v>574</v>
      </c>
      <c r="G62" s="137">
        <v>289.25</v>
      </c>
      <c r="H62" s="138">
        <v>105.6</v>
      </c>
      <c r="I62" s="138">
        <v>50.4</v>
      </c>
    </row>
    <row r="63" spans="1:9" s="121" customFormat="1" ht="14.25" x14ac:dyDescent="0.2">
      <c r="A63" s="118" t="s">
        <v>205</v>
      </c>
      <c r="B63" s="119" t="s">
        <v>134</v>
      </c>
      <c r="C63" s="119" t="s">
        <v>206</v>
      </c>
      <c r="D63" s="119" t="s">
        <v>95</v>
      </c>
      <c r="E63" s="139">
        <v>63</v>
      </c>
      <c r="F63" s="139">
        <v>58</v>
      </c>
      <c r="G63" s="139">
        <v>50.25</v>
      </c>
      <c r="H63" s="120">
        <v>79.8</v>
      </c>
      <c r="I63" s="120">
        <v>86.6</v>
      </c>
    </row>
    <row r="64" spans="1:9" s="121" customFormat="1" ht="14.25" x14ac:dyDescent="0.2">
      <c r="A64" s="118" t="s">
        <v>207</v>
      </c>
      <c r="B64" s="119" t="s">
        <v>134</v>
      </c>
      <c r="C64" s="119" t="s">
        <v>208</v>
      </c>
      <c r="D64" s="119" t="s">
        <v>95</v>
      </c>
      <c r="E64" s="139">
        <v>63</v>
      </c>
      <c r="F64" s="139">
        <v>58</v>
      </c>
      <c r="G64" s="139">
        <v>50.25</v>
      </c>
      <c r="H64" s="120">
        <v>79.8</v>
      </c>
      <c r="I64" s="120">
        <v>86.6</v>
      </c>
    </row>
    <row r="65" spans="1:9" s="121" customFormat="1" ht="14.25" x14ac:dyDescent="0.2">
      <c r="A65" s="118" t="s">
        <v>137</v>
      </c>
      <c r="B65" s="119" t="s">
        <v>134</v>
      </c>
      <c r="C65" s="119" t="s">
        <v>138</v>
      </c>
      <c r="D65" s="119" t="s">
        <v>95</v>
      </c>
      <c r="E65" s="139">
        <v>63</v>
      </c>
      <c r="F65" s="139">
        <v>58</v>
      </c>
      <c r="G65" s="139">
        <v>50.25</v>
      </c>
      <c r="H65" s="120">
        <v>79.8</v>
      </c>
      <c r="I65" s="120">
        <v>86.6</v>
      </c>
    </row>
    <row r="66" spans="1:9" s="121" customFormat="1" ht="22.5" x14ac:dyDescent="0.2">
      <c r="A66" s="118" t="s">
        <v>187</v>
      </c>
      <c r="B66" s="119" t="s">
        <v>134</v>
      </c>
      <c r="C66" s="119" t="s">
        <v>138</v>
      </c>
      <c r="D66" s="119" t="s">
        <v>188</v>
      </c>
      <c r="E66" s="139">
        <v>63</v>
      </c>
      <c r="F66" s="139">
        <v>58</v>
      </c>
      <c r="G66" s="139">
        <v>50.25</v>
      </c>
      <c r="H66" s="120">
        <v>79.8</v>
      </c>
      <c r="I66" s="120">
        <v>86.6</v>
      </c>
    </row>
    <row r="67" spans="1:9" s="121" customFormat="1" ht="14.25" x14ac:dyDescent="0.2">
      <c r="A67" s="118" t="s">
        <v>179</v>
      </c>
      <c r="B67" s="119" t="s">
        <v>134</v>
      </c>
      <c r="C67" s="119" t="s">
        <v>180</v>
      </c>
      <c r="D67" s="119" t="s">
        <v>95</v>
      </c>
      <c r="E67" s="139"/>
      <c r="F67" s="139">
        <v>475</v>
      </c>
      <c r="G67" s="139">
        <v>198</v>
      </c>
      <c r="H67" s="120"/>
      <c r="I67" s="120">
        <v>41.7</v>
      </c>
    </row>
    <row r="68" spans="1:9" s="121" customFormat="1" ht="22.5" x14ac:dyDescent="0.2">
      <c r="A68" s="118" t="s">
        <v>106</v>
      </c>
      <c r="B68" s="119" t="s">
        <v>134</v>
      </c>
      <c r="C68" s="119" t="s">
        <v>107</v>
      </c>
      <c r="D68" s="119" t="s">
        <v>95</v>
      </c>
      <c r="E68" s="139"/>
      <c r="F68" s="139">
        <v>475</v>
      </c>
      <c r="G68" s="139">
        <v>198</v>
      </c>
      <c r="H68" s="120"/>
      <c r="I68" s="120">
        <v>41.7</v>
      </c>
    </row>
    <row r="69" spans="1:9" s="121" customFormat="1" ht="22.5" x14ac:dyDescent="0.2">
      <c r="A69" s="118" t="s">
        <v>187</v>
      </c>
      <c r="B69" s="119" t="s">
        <v>134</v>
      </c>
      <c r="C69" s="119" t="s">
        <v>107</v>
      </c>
      <c r="D69" s="119" t="s">
        <v>188</v>
      </c>
      <c r="E69" s="139"/>
      <c r="F69" s="139">
        <v>475</v>
      </c>
      <c r="G69" s="139">
        <v>198</v>
      </c>
      <c r="H69" s="120"/>
      <c r="I69" s="120">
        <v>41.7</v>
      </c>
    </row>
    <row r="70" spans="1:9" s="121" customFormat="1" ht="14.25" x14ac:dyDescent="0.2">
      <c r="A70" s="118" t="s">
        <v>201</v>
      </c>
      <c r="B70" s="119" t="s">
        <v>134</v>
      </c>
      <c r="C70" s="119" t="s">
        <v>202</v>
      </c>
      <c r="D70" s="119" t="s">
        <v>95</v>
      </c>
      <c r="E70" s="139">
        <v>211</v>
      </c>
      <c r="F70" s="139">
        <v>41</v>
      </c>
      <c r="G70" s="139">
        <v>41</v>
      </c>
      <c r="H70" s="120">
        <v>19.399999999999999</v>
      </c>
      <c r="I70" s="120">
        <v>100</v>
      </c>
    </row>
    <row r="71" spans="1:9" s="121" customFormat="1" ht="45" x14ac:dyDescent="0.2">
      <c r="A71" s="118" t="s">
        <v>203</v>
      </c>
      <c r="B71" s="119" t="s">
        <v>134</v>
      </c>
      <c r="C71" s="119" t="s">
        <v>204</v>
      </c>
      <c r="D71" s="119" t="s">
        <v>95</v>
      </c>
      <c r="E71" s="139">
        <v>211</v>
      </c>
      <c r="F71" s="139">
        <v>41</v>
      </c>
      <c r="G71" s="139">
        <v>41</v>
      </c>
      <c r="H71" s="120">
        <v>19.399999999999999</v>
      </c>
      <c r="I71" s="120">
        <v>100</v>
      </c>
    </row>
    <row r="72" spans="1:9" s="121" customFormat="1" ht="22.5" x14ac:dyDescent="0.2">
      <c r="A72" s="118" t="s">
        <v>139</v>
      </c>
      <c r="B72" s="119" t="s">
        <v>134</v>
      </c>
      <c r="C72" s="119" t="s">
        <v>140</v>
      </c>
      <c r="D72" s="119" t="s">
        <v>95</v>
      </c>
      <c r="E72" s="139">
        <v>211</v>
      </c>
      <c r="F72" s="139">
        <v>41</v>
      </c>
      <c r="G72" s="139">
        <v>41</v>
      </c>
      <c r="H72" s="120">
        <v>19.399999999999999</v>
      </c>
      <c r="I72" s="120">
        <v>100</v>
      </c>
    </row>
    <row r="73" spans="1:9" s="121" customFormat="1" ht="22.5" x14ac:dyDescent="0.2">
      <c r="A73" s="118" t="s">
        <v>187</v>
      </c>
      <c r="B73" s="119" t="s">
        <v>134</v>
      </c>
      <c r="C73" s="119" t="s">
        <v>140</v>
      </c>
      <c r="D73" s="119" t="s">
        <v>188</v>
      </c>
      <c r="E73" s="139">
        <v>211</v>
      </c>
      <c r="F73" s="139">
        <v>41</v>
      </c>
      <c r="G73" s="139">
        <v>41</v>
      </c>
      <c r="H73" s="120">
        <v>19.399999999999999</v>
      </c>
      <c r="I73" s="120">
        <v>100</v>
      </c>
    </row>
    <row r="74" spans="1:9" s="121" customFormat="1" ht="14.25" x14ac:dyDescent="0.2">
      <c r="A74" s="135" t="s">
        <v>143</v>
      </c>
      <c r="B74" s="136" t="s">
        <v>141</v>
      </c>
      <c r="C74" s="136" t="s">
        <v>95</v>
      </c>
      <c r="D74" s="136" t="s">
        <v>95</v>
      </c>
      <c r="E74" s="137"/>
      <c r="F74" s="137">
        <v>74.290000000000006</v>
      </c>
      <c r="G74" s="137">
        <v>74.290000000000006</v>
      </c>
      <c r="H74" s="138"/>
      <c r="I74" s="138">
        <v>100</v>
      </c>
    </row>
    <row r="75" spans="1:9" s="121" customFormat="1" ht="22.5" x14ac:dyDescent="0.2">
      <c r="A75" s="118" t="s">
        <v>209</v>
      </c>
      <c r="B75" s="119" t="s">
        <v>141</v>
      </c>
      <c r="C75" s="119" t="s">
        <v>210</v>
      </c>
      <c r="D75" s="119" t="s">
        <v>95</v>
      </c>
      <c r="E75" s="139"/>
      <c r="F75" s="139">
        <v>74.290000000000006</v>
      </c>
      <c r="G75" s="139">
        <v>74.290000000000006</v>
      </c>
      <c r="H75" s="120"/>
      <c r="I75" s="120">
        <v>100</v>
      </c>
    </row>
    <row r="76" spans="1:9" s="121" customFormat="1" ht="14.25" x14ac:dyDescent="0.2">
      <c r="A76" s="118" t="s">
        <v>144</v>
      </c>
      <c r="B76" s="119" t="s">
        <v>141</v>
      </c>
      <c r="C76" s="119" t="s">
        <v>145</v>
      </c>
      <c r="D76" s="119" t="s">
        <v>95</v>
      </c>
      <c r="E76" s="139"/>
      <c r="F76" s="139">
        <v>74.290000000000006</v>
      </c>
      <c r="G76" s="139">
        <v>74.290000000000006</v>
      </c>
      <c r="H76" s="120"/>
      <c r="I76" s="120">
        <v>100</v>
      </c>
    </row>
    <row r="77" spans="1:9" s="121" customFormat="1" ht="22.5" x14ac:dyDescent="0.2">
      <c r="A77" s="118" t="s">
        <v>187</v>
      </c>
      <c r="B77" s="119" t="s">
        <v>141</v>
      </c>
      <c r="C77" s="119" t="s">
        <v>145</v>
      </c>
      <c r="D77" s="119" t="s">
        <v>188</v>
      </c>
      <c r="E77" s="139"/>
      <c r="F77" s="139">
        <v>74.290000000000006</v>
      </c>
      <c r="G77" s="139">
        <v>74.290000000000006</v>
      </c>
      <c r="H77" s="120"/>
      <c r="I77" s="120">
        <v>100</v>
      </c>
    </row>
    <row r="78" spans="1:9" s="121" customFormat="1" ht="14.25" x14ac:dyDescent="0.2">
      <c r="A78" s="135" t="s">
        <v>148</v>
      </c>
      <c r="B78" s="136" t="s">
        <v>146</v>
      </c>
      <c r="C78" s="136" t="s">
        <v>95</v>
      </c>
      <c r="D78" s="136" t="s">
        <v>95</v>
      </c>
      <c r="E78" s="137">
        <v>49.3</v>
      </c>
      <c r="F78" s="137">
        <v>80</v>
      </c>
      <c r="G78" s="137">
        <v>66.25</v>
      </c>
      <c r="H78" s="138">
        <v>134.4</v>
      </c>
      <c r="I78" s="138">
        <v>82.8</v>
      </c>
    </row>
    <row r="79" spans="1:9" s="121" customFormat="1" ht="14.25" x14ac:dyDescent="0.2">
      <c r="A79" s="135" t="s">
        <v>150</v>
      </c>
      <c r="B79" s="136" t="s">
        <v>149</v>
      </c>
      <c r="C79" s="136" t="s">
        <v>95</v>
      </c>
      <c r="D79" s="136" t="s">
        <v>95</v>
      </c>
      <c r="E79" s="137">
        <v>49.3</v>
      </c>
      <c r="F79" s="137">
        <v>80</v>
      </c>
      <c r="G79" s="137">
        <v>66.25</v>
      </c>
      <c r="H79" s="138">
        <v>134.4</v>
      </c>
      <c r="I79" s="138">
        <v>82.8</v>
      </c>
    </row>
    <row r="80" spans="1:9" s="121" customFormat="1" ht="14.25" x14ac:dyDescent="0.2">
      <c r="A80" s="118" t="s">
        <v>179</v>
      </c>
      <c r="B80" s="119" t="s">
        <v>149</v>
      </c>
      <c r="C80" s="119" t="s">
        <v>180</v>
      </c>
      <c r="D80" s="119" t="s">
        <v>95</v>
      </c>
      <c r="E80" s="139"/>
      <c r="F80" s="139">
        <v>15</v>
      </c>
      <c r="G80" s="139">
        <v>15</v>
      </c>
      <c r="H80" s="120"/>
      <c r="I80" s="120">
        <v>100</v>
      </c>
    </row>
    <row r="81" spans="1:9" s="121" customFormat="1" ht="22.5" x14ac:dyDescent="0.2">
      <c r="A81" s="118" t="s">
        <v>106</v>
      </c>
      <c r="B81" s="119" t="s">
        <v>149</v>
      </c>
      <c r="C81" s="119" t="s">
        <v>107</v>
      </c>
      <c r="D81" s="119" t="s">
        <v>95</v>
      </c>
      <c r="E81" s="139"/>
      <c r="F81" s="139">
        <v>15</v>
      </c>
      <c r="G81" s="139">
        <v>15</v>
      </c>
      <c r="H81" s="120"/>
      <c r="I81" s="120">
        <v>100</v>
      </c>
    </row>
    <row r="82" spans="1:9" s="121" customFormat="1" ht="22.5" x14ac:dyDescent="0.2">
      <c r="A82" s="118" t="s">
        <v>187</v>
      </c>
      <c r="B82" s="119" t="s">
        <v>149</v>
      </c>
      <c r="C82" s="119" t="s">
        <v>107</v>
      </c>
      <c r="D82" s="119" t="s">
        <v>188</v>
      </c>
      <c r="E82" s="139"/>
      <c r="F82" s="139">
        <v>15</v>
      </c>
      <c r="G82" s="139">
        <v>15</v>
      </c>
      <c r="H82" s="120"/>
      <c r="I82" s="120">
        <v>100</v>
      </c>
    </row>
    <row r="83" spans="1:9" s="121" customFormat="1" ht="14.25" x14ac:dyDescent="0.2">
      <c r="A83" s="118" t="s">
        <v>201</v>
      </c>
      <c r="B83" s="119" t="s">
        <v>149</v>
      </c>
      <c r="C83" s="119" t="s">
        <v>202</v>
      </c>
      <c r="D83" s="119" t="s">
        <v>95</v>
      </c>
      <c r="E83" s="139">
        <v>29</v>
      </c>
      <c r="F83" s="139">
        <v>51</v>
      </c>
      <c r="G83" s="139">
        <v>51</v>
      </c>
      <c r="H83" s="120">
        <v>175.9</v>
      </c>
      <c r="I83" s="120">
        <v>100</v>
      </c>
    </row>
    <row r="84" spans="1:9" s="121" customFormat="1" ht="45" x14ac:dyDescent="0.2">
      <c r="A84" s="118" t="s">
        <v>203</v>
      </c>
      <c r="B84" s="119" t="s">
        <v>149</v>
      </c>
      <c r="C84" s="119" t="s">
        <v>204</v>
      </c>
      <c r="D84" s="119" t="s">
        <v>95</v>
      </c>
      <c r="E84" s="139">
        <v>29</v>
      </c>
      <c r="F84" s="139">
        <v>51</v>
      </c>
      <c r="G84" s="139">
        <v>51</v>
      </c>
      <c r="H84" s="120">
        <v>175.9</v>
      </c>
      <c r="I84" s="120">
        <v>100</v>
      </c>
    </row>
    <row r="85" spans="1:9" s="121" customFormat="1" ht="22.5" x14ac:dyDescent="0.2">
      <c r="A85" s="118" t="s">
        <v>139</v>
      </c>
      <c r="B85" s="119" t="s">
        <v>149</v>
      </c>
      <c r="C85" s="119" t="s">
        <v>140</v>
      </c>
      <c r="D85" s="119" t="s">
        <v>95</v>
      </c>
      <c r="E85" s="139">
        <v>29</v>
      </c>
      <c r="F85" s="139">
        <v>51</v>
      </c>
      <c r="G85" s="139">
        <v>51</v>
      </c>
      <c r="H85" s="120">
        <v>175.9</v>
      </c>
      <c r="I85" s="120">
        <v>100</v>
      </c>
    </row>
    <row r="86" spans="1:9" s="121" customFormat="1" ht="22.5" x14ac:dyDescent="0.2">
      <c r="A86" s="118" t="s">
        <v>187</v>
      </c>
      <c r="B86" s="119" t="s">
        <v>149</v>
      </c>
      <c r="C86" s="119" t="s">
        <v>140</v>
      </c>
      <c r="D86" s="119" t="s">
        <v>188</v>
      </c>
      <c r="E86" s="139">
        <v>29</v>
      </c>
      <c r="F86" s="139">
        <v>51</v>
      </c>
      <c r="G86" s="139">
        <v>51</v>
      </c>
      <c r="H86" s="120">
        <v>175.9</v>
      </c>
      <c r="I86" s="120">
        <v>100</v>
      </c>
    </row>
    <row r="87" spans="1:9" s="121" customFormat="1" ht="14.25" x14ac:dyDescent="0.2">
      <c r="A87" s="118" t="s">
        <v>150</v>
      </c>
      <c r="B87" s="119" t="s">
        <v>149</v>
      </c>
      <c r="C87" s="119" t="s">
        <v>211</v>
      </c>
      <c r="D87" s="119" t="s">
        <v>95</v>
      </c>
      <c r="E87" s="139">
        <v>20.3</v>
      </c>
      <c r="F87" s="139">
        <v>14</v>
      </c>
      <c r="G87" s="139">
        <v>0.25</v>
      </c>
      <c r="H87" s="120">
        <v>1.2</v>
      </c>
      <c r="I87" s="120">
        <v>1.8</v>
      </c>
    </row>
    <row r="88" spans="1:9" s="121" customFormat="1" ht="14.25" x14ac:dyDescent="0.2">
      <c r="A88" s="118" t="s">
        <v>151</v>
      </c>
      <c r="B88" s="119" t="s">
        <v>149</v>
      </c>
      <c r="C88" s="119" t="s">
        <v>152</v>
      </c>
      <c r="D88" s="119" t="s">
        <v>95</v>
      </c>
      <c r="E88" s="139">
        <v>19.3</v>
      </c>
      <c r="F88" s="139">
        <v>14</v>
      </c>
      <c r="G88" s="139">
        <v>0.25</v>
      </c>
      <c r="H88" s="120">
        <v>1.3</v>
      </c>
      <c r="I88" s="120">
        <v>1.8</v>
      </c>
    </row>
    <row r="89" spans="1:9" s="121" customFormat="1" ht="22.5" x14ac:dyDescent="0.2">
      <c r="A89" s="118" t="s">
        <v>187</v>
      </c>
      <c r="B89" s="119" t="s">
        <v>149</v>
      </c>
      <c r="C89" s="119" t="s">
        <v>152</v>
      </c>
      <c r="D89" s="119" t="s">
        <v>188</v>
      </c>
      <c r="E89" s="139">
        <v>19.3</v>
      </c>
      <c r="F89" s="139">
        <v>14</v>
      </c>
      <c r="G89" s="139">
        <v>0.25</v>
      </c>
      <c r="H89" s="120">
        <v>1.3</v>
      </c>
      <c r="I89" s="120">
        <v>1.8</v>
      </c>
    </row>
    <row r="90" spans="1:9" s="121" customFormat="1" ht="22.5" x14ac:dyDescent="0.2">
      <c r="A90" s="118" t="s">
        <v>264</v>
      </c>
      <c r="B90" s="119" t="s">
        <v>149</v>
      </c>
      <c r="C90" s="119" t="s">
        <v>265</v>
      </c>
      <c r="D90" s="119" t="s">
        <v>95</v>
      </c>
      <c r="E90" s="139">
        <v>1</v>
      </c>
      <c r="F90" s="139"/>
      <c r="G90" s="139"/>
      <c r="H90" s="120">
        <v>0</v>
      </c>
      <c r="I90" s="120"/>
    </row>
    <row r="91" spans="1:9" s="121" customFormat="1" ht="22.5" x14ac:dyDescent="0.2">
      <c r="A91" s="118" t="s">
        <v>187</v>
      </c>
      <c r="B91" s="119" t="s">
        <v>149</v>
      </c>
      <c r="C91" s="119" t="s">
        <v>265</v>
      </c>
      <c r="D91" s="119" t="s">
        <v>188</v>
      </c>
      <c r="E91" s="139">
        <v>1</v>
      </c>
      <c r="F91" s="139"/>
      <c r="G91" s="139"/>
      <c r="H91" s="120">
        <v>0</v>
      </c>
      <c r="I91" s="120"/>
    </row>
    <row r="92" spans="1:9" s="121" customFormat="1" ht="14.25" x14ac:dyDescent="0.2">
      <c r="A92" s="135" t="s">
        <v>155</v>
      </c>
      <c r="B92" s="136" t="s">
        <v>153</v>
      </c>
      <c r="C92" s="136" t="s">
        <v>95</v>
      </c>
      <c r="D92" s="136" t="s">
        <v>95</v>
      </c>
      <c r="E92" s="137">
        <v>136.80000000000001</v>
      </c>
      <c r="F92" s="137">
        <v>172.5</v>
      </c>
      <c r="G92" s="137">
        <v>172.5</v>
      </c>
      <c r="H92" s="138">
        <v>126.1</v>
      </c>
      <c r="I92" s="138">
        <v>100</v>
      </c>
    </row>
    <row r="93" spans="1:9" s="121" customFormat="1" ht="14.25" x14ac:dyDescent="0.2">
      <c r="A93" s="135" t="s">
        <v>157</v>
      </c>
      <c r="B93" s="136" t="s">
        <v>156</v>
      </c>
      <c r="C93" s="136" t="s">
        <v>95</v>
      </c>
      <c r="D93" s="136" t="s">
        <v>95</v>
      </c>
      <c r="E93" s="137">
        <v>136.80000000000001</v>
      </c>
      <c r="F93" s="137">
        <v>172.5</v>
      </c>
      <c r="G93" s="137">
        <v>172.5</v>
      </c>
      <c r="H93" s="138">
        <v>126.1</v>
      </c>
      <c r="I93" s="138">
        <v>100</v>
      </c>
    </row>
    <row r="94" spans="1:9" s="121" customFormat="1" ht="22.5" x14ac:dyDescent="0.2">
      <c r="A94" s="118" t="s">
        <v>212</v>
      </c>
      <c r="B94" s="119" t="s">
        <v>156</v>
      </c>
      <c r="C94" s="119" t="s">
        <v>213</v>
      </c>
      <c r="D94" s="119" t="s">
        <v>95</v>
      </c>
      <c r="E94" s="139">
        <v>136.80000000000001</v>
      </c>
      <c r="F94" s="139">
        <v>172.5</v>
      </c>
      <c r="G94" s="139">
        <v>172.5</v>
      </c>
      <c r="H94" s="120">
        <v>126.1</v>
      </c>
      <c r="I94" s="120">
        <v>100</v>
      </c>
    </row>
    <row r="95" spans="1:9" s="121" customFormat="1" ht="22.5" x14ac:dyDescent="0.2">
      <c r="A95" s="118" t="s">
        <v>214</v>
      </c>
      <c r="B95" s="119" t="s">
        <v>156</v>
      </c>
      <c r="C95" s="119" t="s">
        <v>215</v>
      </c>
      <c r="D95" s="119" t="s">
        <v>95</v>
      </c>
      <c r="E95" s="139">
        <v>136.80000000000001</v>
      </c>
      <c r="F95" s="139">
        <v>172.5</v>
      </c>
      <c r="G95" s="139">
        <v>172.5</v>
      </c>
      <c r="H95" s="120">
        <v>126.1</v>
      </c>
      <c r="I95" s="120">
        <v>100</v>
      </c>
    </row>
    <row r="96" spans="1:9" s="121" customFormat="1" ht="22.5" x14ac:dyDescent="0.2">
      <c r="A96" s="118" t="s">
        <v>158</v>
      </c>
      <c r="B96" s="119" t="s">
        <v>156</v>
      </c>
      <c r="C96" s="119" t="s">
        <v>159</v>
      </c>
      <c r="D96" s="119" t="s">
        <v>95</v>
      </c>
      <c r="E96" s="139">
        <v>136.80000000000001</v>
      </c>
      <c r="F96" s="139">
        <v>172.5</v>
      </c>
      <c r="G96" s="139">
        <v>172.5</v>
      </c>
      <c r="H96" s="120">
        <v>126.1</v>
      </c>
      <c r="I96" s="120">
        <v>100</v>
      </c>
    </row>
    <row r="97" spans="1:9" s="121" customFormat="1" ht="14.25" x14ac:dyDescent="0.2">
      <c r="A97" s="118" t="s">
        <v>216</v>
      </c>
      <c r="B97" s="119" t="s">
        <v>156</v>
      </c>
      <c r="C97" s="119" t="s">
        <v>159</v>
      </c>
      <c r="D97" s="119" t="s">
        <v>217</v>
      </c>
      <c r="E97" s="139">
        <v>136.80000000000001</v>
      </c>
      <c r="F97" s="139">
        <v>172.5</v>
      </c>
      <c r="G97" s="139">
        <v>172.5</v>
      </c>
      <c r="H97" s="120">
        <v>126.1</v>
      </c>
      <c r="I97" s="120">
        <v>100</v>
      </c>
    </row>
    <row r="98" spans="1:9" x14ac:dyDescent="0.25">
      <c r="A98" s="114" t="s">
        <v>160</v>
      </c>
      <c r="B98" s="114"/>
      <c r="C98" s="114"/>
      <c r="D98" s="114"/>
      <c r="E98" s="89">
        <f>E14</f>
        <v>1397.38</v>
      </c>
      <c r="F98" s="89">
        <f>F14</f>
        <v>2024.13</v>
      </c>
      <c r="G98" s="89">
        <f>G14</f>
        <v>1683.14</v>
      </c>
      <c r="H98" s="89">
        <f>H14</f>
        <v>120.4</v>
      </c>
      <c r="I98" s="89">
        <f>I14</f>
        <v>83.2</v>
      </c>
    </row>
    <row r="99" spans="1:9" ht="24" customHeight="1" x14ac:dyDescent="0.25">
      <c r="A99" s="140" t="s">
        <v>161</v>
      </c>
      <c r="B99" s="140"/>
      <c r="C99" s="140"/>
      <c r="D99" s="140"/>
      <c r="E99" s="117"/>
      <c r="F99" s="89"/>
      <c r="G99" s="117"/>
      <c r="H99" s="89" t="str">
        <f>IF(G99&lt;&gt;0,IF(E99&lt;&gt;0,ROUND(100*G99/E99,1),""),"")</f>
        <v/>
      </c>
      <c r="I99" s="89" t="str">
        <f>IF(G99&lt;&gt;0,IF(F99&lt;&gt;0,ROUND(100*G99/F99,1),""),"")</f>
        <v/>
      </c>
    </row>
    <row r="100" spans="1:9" x14ac:dyDescent="0.25">
      <c r="A100" s="114" t="s">
        <v>162</v>
      </c>
      <c r="B100" s="114"/>
      <c r="C100" s="114"/>
      <c r="D100" s="114"/>
      <c r="E100" s="89">
        <f>E98+E99</f>
        <v>1397.38</v>
      </c>
      <c r="F100" s="89">
        <f>F98+F99</f>
        <v>2024.13</v>
      </c>
      <c r="G100" s="89">
        <f>G98+G99</f>
        <v>1683.14</v>
      </c>
      <c r="H100" s="89">
        <f>IF(G100&lt;&gt;0,IF(E100&lt;&gt;0,ROUND(100*G100/E100,1),""),"")</f>
        <v>120.4</v>
      </c>
      <c r="I100" s="89">
        <f>IF(G100&lt;&gt;0,IF(F100&lt;&gt;0,ROUND(100*G100/F100,1),""),"")</f>
        <v>83.2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Layout" topLeftCell="A10" zoomScaleNormal="100" workbookViewId="0">
      <selection activeCell="D18" sqref="D18"/>
    </sheetView>
  </sheetViews>
  <sheetFormatPr defaultRowHeight="15" x14ac:dyDescent="0.25"/>
  <cols>
    <col min="1" max="1" width="25.5703125" customWidth="1"/>
    <col min="2" max="2" width="32.7109375" style="143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60" t="s">
        <v>225</v>
      </c>
      <c r="D1" s="160"/>
    </row>
    <row r="2" spans="1:4" x14ac:dyDescent="0.25">
      <c r="B2" s="141"/>
      <c r="C2" s="160" t="s">
        <v>1</v>
      </c>
      <c r="D2" s="160"/>
    </row>
    <row r="3" spans="1:4" x14ac:dyDescent="0.25">
      <c r="B3" s="160" t="s">
        <v>226</v>
      </c>
      <c r="C3" s="160"/>
      <c r="D3" s="160"/>
    </row>
    <row r="4" spans="1:4" x14ac:dyDescent="0.25">
      <c r="B4" s="141"/>
      <c r="C4" s="160" t="s">
        <v>268</v>
      </c>
      <c r="D4" s="160"/>
    </row>
    <row r="6" spans="1:4" x14ac:dyDescent="0.25">
      <c r="B6" s="163" t="s">
        <v>267</v>
      </c>
    </row>
    <row r="7" spans="1:4" ht="27" customHeight="1" x14ac:dyDescent="0.25">
      <c r="A7" s="161" t="s">
        <v>266</v>
      </c>
      <c r="B7" s="161"/>
      <c r="C7" s="161"/>
      <c r="D7" s="161"/>
    </row>
    <row r="10" spans="1:4" x14ac:dyDescent="0.25">
      <c r="D10" s="14" t="s">
        <v>164</v>
      </c>
    </row>
    <row r="11" spans="1:4" x14ac:dyDescent="0.25">
      <c r="A11" s="162" t="s">
        <v>227</v>
      </c>
      <c r="B11" s="162" t="s">
        <v>6</v>
      </c>
      <c r="C11" s="162" t="s">
        <v>228</v>
      </c>
      <c r="D11" s="162" t="s">
        <v>229</v>
      </c>
    </row>
    <row r="12" spans="1:4" x14ac:dyDescent="0.25">
      <c r="A12" s="162"/>
      <c r="B12" s="162"/>
      <c r="C12" s="162"/>
      <c r="D12" s="162"/>
    </row>
    <row r="13" spans="1:4" s="146" customFormat="1" ht="12.75" x14ac:dyDescent="0.2">
      <c r="A13" s="144"/>
      <c r="B13" s="145" t="s">
        <v>230</v>
      </c>
      <c r="C13" s="144">
        <f>C14+C17</f>
        <v>3.4000000000000909</v>
      </c>
      <c r="D13" s="144">
        <f>D18+D19</f>
        <v>-332.44999999999982</v>
      </c>
    </row>
    <row r="14" spans="1:4" s="149" customFormat="1" ht="38.25" x14ac:dyDescent="0.2">
      <c r="A14" s="147" t="s">
        <v>231</v>
      </c>
      <c r="B14" s="148" t="s">
        <v>232</v>
      </c>
      <c r="C14" s="147">
        <f>C15+C16</f>
        <v>0</v>
      </c>
      <c r="D14" s="147">
        <f>D15+D16</f>
        <v>0</v>
      </c>
    </row>
    <row r="15" spans="1:4" ht="45" x14ac:dyDescent="0.25">
      <c r="A15" s="150" t="s">
        <v>233</v>
      </c>
      <c r="B15" s="151" t="s">
        <v>234</v>
      </c>
      <c r="C15" s="150"/>
      <c r="D15" s="150"/>
    </row>
    <row r="16" spans="1:4" ht="45" x14ac:dyDescent="0.25">
      <c r="A16" s="150" t="s">
        <v>235</v>
      </c>
      <c r="B16" s="151" t="s">
        <v>236</v>
      </c>
      <c r="C16" s="150"/>
      <c r="D16" s="150">
        <v>0</v>
      </c>
    </row>
    <row r="17" spans="1:4" s="149" customFormat="1" ht="12.75" x14ac:dyDescent="0.2">
      <c r="A17" s="147" t="s">
        <v>237</v>
      </c>
      <c r="B17" s="148" t="s">
        <v>238</v>
      </c>
      <c r="C17" s="152">
        <f>C18+C19</f>
        <v>3.4000000000000909</v>
      </c>
      <c r="D17" s="147">
        <v>0</v>
      </c>
    </row>
    <row r="18" spans="1:4" ht="30" x14ac:dyDescent="0.25">
      <c r="A18" s="150" t="s">
        <v>239</v>
      </c>
      <c r="B18" s="151" t="s">
        <v>240</v>
      </c>
      <c r="C18" s="150">
        <v>-2020.73</v>
      </c>
      <c r="D18" s="150">
        <v>-2015.59</v>
      </c>
    </row>
    <row r="19" spans="1:4" ht="30" x14ac:dyDescent="0.25">
      <c r="A19" s="150" t="s">
        <v>241</v>
      </c>
      <c r="B19" s="151" t="s">
        <v>242</v>
      </c>
      <c r="C19" s="153">
        <v>2024.13</v>
      </c>
      <c r="D19" s="150">
        <v>1683.14</v>
      </c>
    </row>
  </sheetData>
  <mergeCells count="9">
    <mergeCell ref="A11:A12"/>
    <mergeCell ref="B11:B12"/>
    <mergeCell ref="C11:C12"/>
    <mergeCell ref="D11:D12"/>
    <mergeCell ref="C1:D1"/>
    <mergeCell ref="C2:D2"/>
    <mergeCell ref="B3:D3"/>
    <mergeCell ref="C4:D4"/>
    <mergeCell ref="A7:D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2014-02-06T05:05:24Z</dcterms:modified>
</cp:coreProperties>
</file>